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ИСПОЛНЕНИЕ БЮДЖЕТА 2018 год\ПРОЕКТ Решение об исполнении бюджета 2019 год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2018'!$A$8:$G$279</definedName>
  </definedNames>
  <calcPr calcId="152511"/>
</workbook>
</file>

<file path=xl/calcChain.xml><?xml version="1.0" encoding="utf-8"?>
<calcChain xmlns="http://schemas.openxmlformats.org/spreadsheetml/2006/main">
  <c r="H278" i="5" l="1"/>
  <c r="H213" i="5"/>
  <c r="H212" i="5"/>
  <c r="H277" i="5"/>
  <c r="H272" i="5"/>
  <c r="H149" i="5"/>
  <c r="H145" i="5"/>
  <c r="H138" i="5"/>
  <c r="H106" i="5"/>
  <c r="H46" i="5"/>
  <c r="H43" i="5"/>
  <c r="H39" i="5"/>
  <c r="G276" i="5"/>
  <c r="F276" i="5"/>
  <c r="G275" i="5"/>
  <c r="F275" i="5"/>
  <c r="G274" i="5"/>
  <c r="F274" i="5"/>
  <c r="G273" i="5"/>
  <c r="F273" i="5"/>
  <c r="G271" i="5"/>
  <c r="H271" i="5" s="1"/>
  <c r="F271" i="5"/>
  <c r="G270" i="5"/>
  <c r="H270" i="5" s="1"/>
  <c r="F270" i="5"/>
  <c r="G269" i="5"/>
  <c r="H269" i="5" s="1"/>
  <c r="F269" i="5"/>
  <c r="G268" i="5"/>
  <c r="H268" i="5" s="1"/>
  <c r="F268" i="5"/>
  <c r="G266" i="5"/>
  <c r="F266" i="5"/>
  <c r="G265" i="5"/>
  <c r="F265" i="5"/>
  <c r="G263" i="5"/>
  <c r="F263" i="5"/>
  <c r="G262" i="5"/>
  <c r="F262" i="5"/>
  <c r="G259" i="5"/>
  <c r="F259" i="5"/>
  <c r="G255" i="5"/>
  <c r="F255" i="5"/>
  <c r="F253" i="5"/>
  <c r="G251" i="5"/>
  <c r="F251" i="5"/>
  <c r="G247" i="5"/>
  <c r="F247" i="5"/>
  <c r="G243" i="5"/>
  <c r="F243" i="5"/>
  <c r="G242" i="5"/>
  <c r="F242" i="5"/>
  <c r="G240" i="5"/>
  <c r="F240" i="5"/>
  <c r="G236" i="5"/>
  <c r="F236" i="5"/>
  <c r="G235" i="5"/>
  <c r="F235" i="5"/>
  <c r="F232" i="5"/>
  <c r="F231" i="5" s="1"/>
  <c r="G229" i="5"/>
  <c r="F229" i="5"/>
  <c r="G225" i="5"/>
  <c r="F225" i="5"/>
  <c r="G224" i="5"/>
  <c r="F224" i="5"/>
  <c r="G221" i="5"/>
  <c r="F221" i="5"/>
  <c r="G220" i="5"/>
  <c r="F220" i="5"/>
  <c r="G218" i="5"/>
  <c r="F218" i="5"/>
  <c r="G217" i="5"/>
  <c r="F217" i="5"/>
  <c r="G215" i="5"/>
  <c r="F215" i="5"/>
  <c r="G214" i="5"/>
  <c r="F214" i="5"/>
  <c r="G210" i="5"/>
  <c r="F210" i="5"/>
  <c r="G209" i="5"/>
  <c r="F209" i="5"/>
  <c r="G207" i="5"/>
  <c r="F207" i="5"/>
  <c r="G206" i="5"/>
  <c r="F206" i="5"/>
  <c r="F204" i="5"/>
  <c r="F203" i="5" s="1"/>
  <c r="G201" i="5"/>
  <c r="F201" i="5"/>
  <c r="G200" i="5"/>
  <c r="F200" i="5"/>
  <c r="G198" i="5"/>
  <c r="F198" i="5"/>
  <c r="G197" i="5"/>
  <c r="F197" i="5"/>
  <c r="F195" i="5"/>
  <c r="F194" i="5" s="1"/>
  <c r="G192" i="5"/>
  <c r="F192" i="5"/>
  <c r="G191" i="5"/>
  <c r="F191" i="5"/>
  <c r="F188" i="5"/>
  <c r="F187" i="5"/>
  <c r="F186" i="5" s="1"/>
  <c r="G182" i="5"/>
  <c r="F182" i="5"/>
  <c r="G181" i="5"/>
  <c r="F181" i="5"/>
  <c r="F179" i="5"/>
  <c r="G177" i="5"/>
  <c r="F177" i="5"/>
  <c r="F173" i="5"/>
  <c r="F171" i="5"/>
  <c r="F170" i="5"/>
  <c r="G168" i="5"/>
  <c r="F168" i="5"/>
  <c r="G164" i="5"/>
  <c r="F164" i="5"/>
  <c r="G163" i="5"/>
  <c r="F163" i="5"/>
  <c r="F161" i="5"/>
  <c r="G159" i="5"/>
  <c r="F159" i="5"/>
  <c r="G158" i="5"/>
  <c r="F158" i="5"/>
  <c r="F156" i="5"/>
  <c r="F155" i="5" s="1"/>
  <c r="F151" i="5"/>
  <c r="F150" i="5" s="1"/>
  <c r="G148" i="5"/>
  <c r="F148" i="5"/>
  <c r="G147" i="5"/>
  <c r="F147" i="5"/>
  <c r="G146" i="5"/>
  <c r="F146" i="5"/>
  <c r="G144" i="5"/>
  <c r="F144" i="5"/>
  <c r="G143" i="5"/>
  <c r="G139" i="5" s="1"/>
  <c r="F143" i="5"/>
  <c r="F141" i="5"/>
  <c r="F140" i="5" s="1"/>
  <c r="G137" i="5"/>
  <c r="H137" i="5" s="1"/>
  <c r="F137" i="5"/>
  <c r="G136" i="5"/>
  <c r="H136" i="5" s="1"/>
  <c r="F136" i="5"/>
  <c r="G134" i="5"/>
  <c r="F134" i="5"/>
  <c r="G131" i="5"/>
  <c r="G130" i="5" s="1"/>
  <c r="G129" i="5" s="1"/>
  <c r="F131" i="5"/>
  <c r="F130" i="5" s="1"/>
  <c r="F129" i="5" s="1"/>
  <c r="G126" i="5"/>
  <c r="F126" i="5"/>
  <c r="G125" i="5"/>
  <c r="F125" i="5"/>
  <c r="G122" i="5"/>
  <c r="F122" i="5"/>
  <c r="G121" i="5"/>
  <c r="F121" i="5"/>
  <c r="G120" i="5"/>
  <c r="F120" i="5"/>
  <c r="G117" i="5"/>
  <c r="G116" i="5" s="1"/>
  <c r="F117" i="5"/>
  <c r="F116" i="5" s="1"/>
  <c r="G114" i="5"/>
  <c r="F114" i="5"/>
  <c r="G113" i="5"/>
  <c r="F113" i="5"/>
  <c r="G111" i="5"/>
  <c r="F111" i="5"/>
  <c r="G110" i="5"/>
  <c r="F110" i="5"/>
  <c r="F107" i="5"/>
  <c r="G105" i="5"/>
  <c r="F105" i="5"/>
  <c r="G104" i="5"/>
  <c r="F104" i="5"/>
  <c r="G103" i="5"/>
  <c r="F103" i="5"/>
  <c r="G101" i="5"/>
  <c r="F101" i="5"/>
  <c r="G99" i="5"/>
  <c r="F99" i="5"/>
  <c r="G94" i="5"/>
  <c r="F94" i="5"/>
  <c r="G91" i="5"/>
  <c r="G90" i="5" s="1"/>
  <c r="G89" i="5" s="1"/>
  <c r="G88" i="5" s="1"/>
  <c r="F91" i="5"/>
  <c r="F86" i="5"/>
  <c r="F84" i="5"/>
  <c r="F82" i="5"/>
  <c r="F77" i="5"/>
  <c r="F76" i="5" s="1"/>
  <c r="G73" i="5"/>
  <c r="F73" i="5"/>
  <c r="G72" i="5"/>
  <c r="F72" i="5"/>
  <c r="G70" i="5"/>
  <c r="F70" i="5"/>
  <c r="G67" i="5"/>
  <c r="F67" i="5"/>
  <c r="G66" i="5"/>
  <c r="F66" i="5"/>
  <c r="G62" i="5"/>
  <c r="F62" i="5"/>
  <c r="F60" i="5"/>
  <c r="G57" i="5"/>
  <c r="F57" i="5"/>
  <c r="G53" i="5"/>
  <c r="F53" i="5"/>
  <c r="G49" i="5"/>
  <c r="F49" i="5"/>
  <c r="G48" i="5"/>
  <c r="F48" i="5"/>
  <c r="G45" i="5"/>
  <c r="H45" i="5" s="1"/>
  <c r="F45" i="5"/>
  <c r="G44" i="5"/>
  <c r="H44" i="5" s="1"/>
  <c r="F44" i="5"/>
  <c r="G42" i="5"/>
  <c r="F42" i="5"/>
  <c r="G41" i="5"/>
  <c r="F41" i="5"/>
  <c r="G40" i="5"/>
  <c r="F40" i="5"/>
  <c r="G38" i="5"/>
  <c r="H38" i="5" s="1"/>
  <c r="F38" i="5"/>
  <c r="G37" i="5"/>
  <c r="H37" i="5" s="1"/>
  <c r="F37" i="5"/>
  <c r="G35" i="5"/>
  <c r="F35" i="5"/>
  <c r="G33" i="5"/>
  <c r="G30" i="5" s="1"/>
  <c r="F33" i="5"/>
  <c r="F31" i="5"/>
  <c r="F28" i="5"/>
  <c r="G24" i="5"/>
  <c r="F24" i="5"/>
  <c r="G22" i="5"/>
  <c r="F22" i="5"/>
  <c r="G18" i="5"/>
  <c r="F18" i="5"/>
  <c r="G17" i="5"/>
  <c r="F17" i="5"/>
  <c r="G13" i="5"/>
  <c r="H13" i="5" s="1"/>
  <c r="F13" i="5"/>
  <c r="G12" i="5"/>
  <c r="H12" i="5" s="1"/>
  <c r="F12" i="5"/>
  <c r="G11" i="5"/>
  <c r="H11" i="5" s="1"/>
  <c r="F11" i="5"/>
  <c r="H273" i="5" l="1"/>
  <c r="H274" i="5"/>
  <c r="H275" i="5"/>
  <c r="H276" i="5"/>
  <c r="H129" i="5"/>
  <c r="H120" i="5"/>
  <c r="H40" i="5"/>
  <c r="H41" i="5"/>
  <c r="H42" i="5"/>
  <c r="G52" i="5"/>
  <c r="G47" i="5" s="1"/>
  <c r="F81" i="5"/>
  <c r="H103" i="5"/>
  <c r="H104" i="5"/>
  <c r="H105" i="5"/>
  <c r="H144" i="5"/>
  <c r="H146" i="5"/>
  <c r="H147" i="5"/>
  <c r="H148" i="5"/>
  <c r="H143" i="5"/>
  <c r="F52" i="5"/>
  <c r="F47" i="5" s="1"/>
  <c r="F90" i="5"/>
  <c r="H90" i="5" s="1"/>
  <c r="F98" i="5"/>
  <c r="F97" i="5" s="1"/>
  <c r="G98" i="5"/>
  <c r="F109" i="5"/>
  <c r="F167" i="5"/>
  <c r="F30" i="5"/>
  <c r="F16" i="5" s="1"/>
  <c r="G16" i="5"/>
  <c r="G109" i="5"/>
  <c r="H109" i="5" s="1"/>
  <c r="G154" i="5"/>
  <c r="G246" i="5"/>
  <c r="G212" i="5" s="1"/>
  <c r="F185" i="5"/>
  <c r="G119" i="5"/>
  <c r="F139" i="5"/>
  <c r="H139" i="5" s="1"/>
  <c r="G167" i="5"/>
  <c r="G185" i="5"/>
  <c r="H185" i="5" s="1"/>
  <c r="F246" i="5"/>
  <c r="F212" i="5" s="1"/>
  <c r="F154" i="5"/>
  <c r="H167" i="5" l="1"/>
  <c r="F119" i="5"/>
  <c r="H47" i="5"/>
  <c r="F10" i="5"/>
  <c r="G10" i="5"/>
  <c r="H154" i="5"/>
  <c r="H16" i="5"/>
  <c r="G97" i="5"/>
  <c r="H97" i="5" s="1"/>
  <c r="H98" i="5"/>
  <c r="H119" i="5"/>
  <c r="F89" i="5"/>
  <c r="G96" i="5"/>
  <c r="G153" i="5"/>
  <c r="F153" i="5"/>
  <c r="F96" i="5"/>
  <c r="H10" i="5" l="1"/>
  <c r="H96" i="5"/>
  <c r="G278" i="5"/>
  <c r="H153" i="5"/>
  <c r="F88" i="5"/>
  <c r="H88" i="5" s="1"/>
  <c r="H89" i="5"/>
  <c r="F278" i="5"/>
</calcChain>
</file>

<file path=xl/sharedStrings.xml><?xml version="1.0" encoding="utf-8"?>
<sst xmlns="http://schemas.openxmlformats.org/spreadsheetml/2006/main" count="596" uniqueCount="119">
  <si>
    <t>Наименование показателя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</si>
  <si>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</si>
  <si>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</si>
  <si>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</si>
  <si>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</si>
  <si>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</si>
  <si>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</si>
  <si>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</si>
  <si>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</si>
  <si>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</si>
  <si>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фонды</t>
  </si>
  <si>
    <t>Резервные средства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</si>
  <si>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</si>
  <si>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</si>
  <si>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</si>
  <si>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</si>
  <si>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</si>
  <si>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</si>
  <si>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</si>
  <si>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</si>
  <si>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</si>
  <si>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</si>
  <si>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</si>
  <si>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</si>
  <si>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</si>
  <si>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</si>
  <si>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</si>
  <si>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</si>
  <si>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</si>
  <si>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</si>
  <si>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</si>
  <si>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</si>
  <si>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</si>
  <si>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</si>
  <si>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</si>
  <si>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</si>
  <si>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</si>
  <si>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</si>
  <si>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</si>
  <si>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</si>
  <si>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</si>
  <si>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</si>
  <si>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</si>
  <si>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</si>
  <si>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</si>
  <si>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</si>
  <si>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</si>
  <si>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</si>
  <si>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</si>
  <si>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</si>
  <si>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</si>
  <si>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</si>
  <si>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</si>
  <si>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</si>
  <si>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</si>
  <si>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</si>
  <si>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</si>
  <si>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</si>
  <si>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</si>
  <si>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</si>
  <si>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 xml:space="preserve"> Прочие мероприятия органов муниципальной власти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</si>
  <si>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</si>
  <si>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</si>
  <si>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Управление Резервным фондом</t>
  </si>
  <si>
    <t>Исполнение судебных актов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</si>
  <si>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</si>
  <si>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</si>
  <si>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</si>
  <si>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</si>
  <si>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Глава муниципального образования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</si>
  <si>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</si>
  <si>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</si>
  <si>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к решению Совета депутатов</t>
  </si>
  <si>
    <t xml:space="preserve"> городского поселения Игрим</t>
  </si>
  <si>
    <t>Приложение №2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</si>
  <si>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</si>
  <si>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</si>
  <si>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Субсидии на благоустройство территрии муниципальных образований</t>
  </si>
  <si>
    <t>Расходы на софинансирование субсидии на благоустройство территории муниципального образования</t>
  </si>
  <si>
    <t>в тыс.руб.</t>
  </si>
  <si>
    <t>Иные межбюджетные трансферты на финансирование наказов избирателей депутатами Думы ХМАО-Югры</t>
  </si>
  <si>
    <t>от 00.00.2019 г. №</t>
  </si>
  <si>
    <t>Исполнение бюджета городского поселения Игрим за 2018 год расходов бюджета по разделам и подразделам классификации расходов бюджета</t>
  </si>
  <si>
    <t>ППП</t>
  </si>
  <si>
    <t>План</t>
  </si>
  <si>
    <t>Исполнено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</si>
  <si>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</si>
  <si>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</si>
  <si>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</si>
  <si>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</si>
  <si>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</si>
  <si>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</si>
  <si>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</si>
  <si>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</si>
  <si>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 xml:space="preserve">Иные межбюджетные трансферты </t>
  </si>
  <si>
    <t>Расходы на организацию и проведение выборов</t>
  </si>
  <si>
    <t>Расходы на обеспечение деятельности подведомственных учреждений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</si>
  <si>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</si>
  <si>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</si>
  <si>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</si>
  <si>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</si>
  <si>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Фонд оплаты труда государственных (муниципальных) органов </t>
  </si>
  <si>
    <t>Закупка товаров, работ, услуг в целях капитального ремонта государственного(муницципального) имущества.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</si>
  <si>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</si>
  <si>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</si>
  <si>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</si>
  <si>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% исполнения</t>
  </si>
  <si>
    <t>Администрация городского поселения Игрим</t>
  </si>
  <si>
    <t>Мероприятия по противодействию злоупотреблению наркотиками и их незаконному обороту</t>
  </si>
  <si>
    <t>Условно утверждаемые расходы</t>
  </si>
  <si>
    <t>Иные выплаты населению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</si>
  <si>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</si>
  <si>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Другие вопросы в области национальной экономики</t>
  </si>
  <si>
    <t>12</t>
  </si>
  <si>
    <t>Субсидии неккомерческой организации Югорский фонд капитального ремонта многоквартирных домов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</si>
  <si>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</si>
  <si>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(в т.ч. и поселения) на софинансирование программ из бюджета автономного округа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</si>
  <si>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</si>
  <si>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"Организация отдыха, оздоровления и занятости детей"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</si>
</sst>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/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64" fontId="4" fillId="0" borderId="3" xfId="1" applyNumberFormat="1" applyFont="1" applyFill="1" applyBorder="1" applyAlignment="1" applyProtection="1">
      <alignment vertical="center" wrapText="1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0" fontId="7" fillId="0" borderId="3" xfId="1" applyNumberFormat="1" applyFont="1" applyFill="1" applyBorder="1" applyAlignment="1" applyProtection="1">
      <alignment wrapText="1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172" fontId="4" fillId="0" borderId="1" xfId="1" applyNumberFormat="1" applyFont="1" applyFill="1" applyBorder="1" applyAlignment="1" applyProtection="1">
      <alignment horizontal="center" vertical="center"/>
      <protection hidden="1"/>
    </xf>
    <xf numFmtId="171" fontId="4" fillId="0" borderId="1" xfId="1" applyNumberFormat="1" applyFont="1" applyFill="1" applyBorder="1" applyAlignment="1" applyProtection="1">
      <alignment horizontal="center"/>
      <protection hidden="1"/>
    </xf>
    <xf numFmtId="172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right"/>
    </xf>
    <xf numFmtId="0" fontId="4" fillId="0" borderId="0" xfId="1" applyFont="1" applyFill="1" applyBorder="1"/>
    <xf numFmtId="49" fontId="4" fillId="0" borderId="0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horizontal="center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top" wrapText="1"/>
    </xf>
    <xf numFmtId="170" fontId="4" fillId="0" borderId="3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V1048423"/>
  <sheetViews>
    <sheetView tabSelected="1" topLeftCell="A129" zoomScale="160" zoomScaleNormal="160" workbookViewId="0">
      <selection activeCell="A16" sqref="A16"/>
    </sheetView>
  </sheetViews>
  <sheetFormatPr defaultColWidth="11.140625" defaultRowHeight="12" x14ac:dyDescent="0.2"/>
  <cols>
    <col min="1" max="1" width="5.85546875" style="1" customWidth="1"/>
    <col min="2" max="2" width="49.7109375" style="1" customWidth="1"/>
    <col min="3" max="3" width="5.7109375" style="51" customWidth="1"/>
    <col min="4" max="4" width="4.7109375" style="51" customWidth="1"/>
    <col min="5" max="5" width="9.140625" style="54" customWidth="1"/>
    <col min="6" max="6" width="10.42578125" style="48" customWidth="1"/>
    <col min="7" max="7" width="11.140625" style="48"/>
    <col min="8" max="8" width="9.5703125" style="48" customWidth="1"/>
    <col min="9" max="22" width="11.140625" style="53"/>
    <col min="23" max="16384" width="11.140625" style="1"/>
  </cols>
  <sheetData>
    <row r="1" spans="2:22" x14ac:dyDescent="0.2">
      <c r="E1" s="52" t="s">
        <v>74</v>
      </c>
    </row>
    <row r="2" spans="2:22" x14ac:dyDescent="0.2">
      <c r="E2" s="52" t="s">
        <v>72</v>
      </c>
    </row>
    <row r="3" spans="2:22" x14ac:dyDescent="0.2">
      <c r="E3" s="52" t="s">
        <v>73</v>
      </c>
    </row>
    <row r="4" spans="2:22" x14ac:dyDescent="0.2">
      <c r="E4" s="52" t="s">
        <v>81</v>
      </c>
    </row>
    <row r="5" spans="2:22" ht="45.75" customHeight="1" x14ac:dyDescent="0.2">
      <c r="B5" s="15" t="s">
        <v>82</v>
      </c>
      <c r="C5" s="15"/>
      <c r="D5" s="15"/>
      <c r="E5" s="15"/>
    </row>
    <row r="6" spans="2:22" x14ac:dyDescent="0.2">
      <c r="G6" s="48" t="s">
        <v>79</v>
      </c>
    </row>
    <row r="7" spans="2:22" ht="24" customHeight="1" x14ac:dyDescent="0.2">
      <c r="B7" s="5" t="s">
        <v>0</v>
      </c>
      <c r="C7" s="5" t="s">
        <v>83</v>
      </c>
      <c r="D7" s="5" t="s">
        <v>1</v>
      </c>
      <c r="E7" s="5" t="s">
        <v>2</v>
      </c>
      <c r="F7" s="7" t="s">
        <v>84</v>
      </c>
      <c r="G7" s="7" t="s">
        <v>85</v>
      </c>
      <c r="H7" s="7" t="s">
        <v>106</v>
      </c>
    </row>
    <row r="8" spans="2:22" x14ac:dyDescent="0.2">
      <c r="B8" s="4"/>
      <c r="C8" s="5"/>
      <c r="D8" s="5"/>
      <c r="E8" s="5"/>
      <c r="F8" s="7" t="s">
        <v>65</v>
      </c>
      <c r="G8" s="7" t="s">
        <v>65</v>
      </c>
      <c r="H8" s="7"/>
    </row>
    <row r="9" spans="2:22" hidden="1" x14ac:dyDescent="0.2">
      <c r="B9" s="22" t="s">
        <v>107</v>
      </c>
      <c r="C9" s="23">
        <v>650</v>
      </c>
      <c r="D9" s="24" t="s">
        <v>14</v>
      </c>
      <c r="E9" s="24" t="s">
        <v>14</v>
      </c>
      <c r="F9" s="25"/>
      <c r="G9" s="25"/>
      <c r="H9" s="40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2:22" x14ac:dyDescent="0.2">
      <c r="B10" s="8" t="s">
        <v>3</v>
      </c>
      <c r="C10" s="16">
        <v>650</v>
      </c>
      <c r="D10" s="9">
        <v>1</v>
      </c>
      <c r="E10" s="6" t="s">
        <v>14</v>
      </c>
      <c r="F10" s="43">
        <f>F11+F16+F37+F40+F44+F47</f>
        <v>53732.900000000009</v>
      </c>
      <c r="G10" s="43">
        <f>G11+G16+G37+G40+G44+G47</f>
        <v>52592.800000000003</v>
      </c>
      <c r="H10" s="44">
        <f>G10/F10</f>
        <v>0.97878208695231406</v>
      </c>
    </row>
    <row r="11" spans="2:22" ht="24" x14ac:dyDescent="0.2">
      <c r="B11" s="8" t="s">
        <v>4</v>
      </c>
      <c r="C11" s="16">
        <v>650</v>
      </c>
      <c r="D11" s="9">
        <v>1</v>
      </c>
      <c r="E11" s="9">
        <v>2</v>
      </c>
      <c r="F11" s="43">
        <f>F12</f>
        <v>2281.9</v>
      </c>
      <c r="G11" s="43">
        <f>G12</f>
        <v>2281.9</v>
      </c>
      <c r="H11" s="44">
        <f t="shared" ref="H11:H13" si="0">G11/F11</f>
        <v>1</v>
      </c>
    </row>
    <row r="12" spans="2:22" x14ac:dyDescent="0.2">
      <c r="B12" s="11" t="s">
        <v>69</v>
      </c>
      <c r="C12" s="16">
        <v>650</v>
      </c>
      <c r="D12" s="9">
        <v>1</v>
      </c>
      <c r="E12" s="9">
        <v>2</v>
      </c>
      <c r="F12" s="43">
        <f>F13</f>
        <v>2281.9</v>
      </c>
      <c r="G12" s="43">
        <f>G13</f>
        <v>2281.9</v>
      </c>
      <c r="H12" s="44">
        <f t="shared" si="0"/>
        <v>1</v>
      </c>
    </row>
    <row r="13" spans="2:22" ht="24" x14ac:dyDescent="0.2">
      <c r="B13" s="8" t="s">
        <v>5</v>
      </c>
      <c r="C13" s="16">
        <v>650</v>
      </c>
      <c r="D13" s="9">
        <v>1</v>
      </c>
      <c r="E13" s="9">
        <v>2</v>
      </c>
      <c r="F13" s="43">
        <f>F14+F15</f>
        <v>2281.9</v>
      </c>
      <c r="G13" s="43">
        <f t="shared" ref="G13" si="1">G14+G15</f>
        <v>2281.9</v>
      </c>
      <c r="H13" s="44">
        <f t="shared" si="0"/>
        <v>1</v>
      </c>
    </row>
    <row r="14" spans="2:22" hidden="1" x14ac:dyDescent="0.2">
      <c r="B14" s="26" t="s">
        <v>86</v>
      </c>
      <c r="C14" s="27">
        <v>650</v>
      </c>
      <c r="D14" s="28">
        <v>1</v>
      </c>
      <c r="E14" s="28">
        <v>2</v>
      </c>
      <c r="F14" s="30">
        <v>1855</v>
      </c>
      <c r="G14" s="30">
        <v>1855</v>
      </c>
      <c r="H14" s="30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2:22" ht="36" hidden="1" x14ac:dyDescent="0.2">
      <c r="B15" s="31" t="s">
        <v>87</v>
      </c>
      <c r="C15" s="32">
        <v>650</v>
      </c>
      <c r="D15" s="33">
        <v>1</v>
      </c>
      <c r="E15" s="33">
        <v>2</v>
      </c>
      <c r="F15" s="35">
        <v>426.9</v>
      </c>
      <c r="G15" s="35">
        <v>426.9</v>
      </c>
      <c r="H15" s="35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2:22" ht="36" x14ac:dyDescent="0.2">
      <c r="B16" s="8" t="s">
        <v>6</v>
      </c>
      <c r="C16" s="16">
        <v>650</v>
      </c>
      <c r="D16" s="9">
        <v>1</v>
      </c>
      <c r="E16" s="9">
        <v>4</v>
      </c>
      <c r="F16" s="43">
        <f>F17+F28+F30</f>
        <v>28363.600000000002</v>
      </c>
      <c r="G16" s="43">
        <f>G17+G28+G30</f>
        <v>28193.9</v>
      </c>
      <c r="H16" s="44">
        <f>G16/F16</f>
        <v>0.99401697950894807</v>
      </c>
    </row>
    <row r="17" spans="2:8" s="1" customFormat="1" hidden="1" x14ac:dyDescent="0.2">
      <c r="B17" s="56" t="s">
        <v>7</v>
      </c>
      <c r="C17" s="27">
        <v>650</v>
      </c>
      <c r="D17" s="28">
        <v>1</v>
      </c>
      <c r="E17" s="28">
        <v>4</v>
      </c>
      <c r="F17" s="30">
        <f>F18+F22+F24</f>
        <v>28121.4</v>
      </c>
      <c r="G17" s="30">
        <f>G18+G22+G24</f>
        <v>27951.7</v>
      </c>
      <c r="H17" s="30"/>
    </row>
    <row r="18" spans="2:8" s="1" customFormat="1" ht="24" hidden="1" x14ac:dyDescent="0.2">
      <c r="B18" s="8" t="s">
        <v>5</v>
      </c>
      <c r="C18" s="16">
        <v>650</v>
      </c>
      <c r="D18" s="9">
        <v>1</v>
      </c>
      <c r="E18" s="9">
        <v>4</v>
      </c>
      <c r="F18" s="10">
        <f>SUM(F19:F21)</f>
        <v>27672</v>
      </c>
      <c r="G18" s="10">
        <f t="shared" ref="G18" si="2">SUM(G19:G21)</f>
        <v>27671.9</v>
      </c>
      <c r="H18" s="10"/>
    </row>
    <row r="19" spans="2:8" s="1" customFormat="1" hidden="1" x14ac:dyDescent="0.2">
      <c r="B19" s="13" t="s">
        <v>86</v>
      </c>
      <c r="C19" s="16">
        <v>650</v>
      </c>
      <c r="D19" s="9">
        <v>1</v>
      </c>
      <c r="E19" s="9">
        <v>4</v>
      </c>
      <c r="F19" s="10">
        <v>20582.900000000001</v>
      </c>
      <c r="G19" s="10">
        <v>20582.900000000001</v>
      </c>
      <c r="H19" s="10"/>
    </row>
    <row r="20" spans="2:8" s="1" customFormat="1" ht="24" hidden="1" x14ac:dyDescent="0.2">
      <c r="B20" s="13" t="s">
        <v>88</v>
      </c>
      <c r="C20" s="16">
        <v>650</v>
      </c>
      <c r="D20" s="9">
        <v>1</v>
      </c>
      <c r="E20" s="9">
        <v>4</v>
      </c>
      <c r="F20" s="10">
        <v>1090.8</v>
      </c>
      <c r="G20" s="10">
        <v>1090.7</v>
      </c>
      <c r="H20" s="10"/>
    </row>
    <row r="21" spans="2:8" s="1" customFormat="1" ht="36" hidden="1" x14ac:dyDescent="0.2">
      <c r="B21" s="13" t="s">
        <v>87</v>
      </c>
      <c r="C21" s="16">
        <v>650</v>
      </c>
      <c r="D21" s="9">
        <v>1</v>
      </c>
      <c r="E21" s="9">
        <v>4</v>
      </c>
      <c r="F21" s="10">
        <v>5998.3</v>
      </c>
      <c r="G21" s="10">
        <v>5998.3</v>
      </c>
      <c r="H21" s="10"/>
    </row>
    <row r="22" spans="2:8" s="1" customFormat="1" ht="24" hidden="1" x14ac:dyDescent="0.2">
      <c r="B22" s="13" t="s">
        <v>8</v>
      </c>
      <c r="C22" s="17">
        <v>650</v>
      </c>
      <c r="D22" s="9">
        <v>1</v>
      </c>
      <c r="E22" s="9">
        <v>4</v>
      </c>
      <c r="F22" s="10">
        <f>F23</f>
        <v>259.2</v>
      </c>
      <c r="G22" s="10">
        <f t="shared" ref="G22" si="3">G23</f>
        <v>89.6</v>
      </c>
      <c r="H22" s="10"/>
    </row>
    <row r="23" spans="2:8" s="1" customFormat="1" hidden="1" x14ac:dyDescent="0.2">
      <c r="B23" s="13" t="s">
        <v>89</v>
      </c>
      <c r="C23" s="16">
        <v>650</v>
      </c>
      <c r="D23" s="9">
        <v>1</v>
      </c>
      <c r="E23" s="9">
        <v>4</v>
      </c>
      <c r="F23" s="10">
        <v>259.2</v>
      </c>
      <c r="G23" s="10">
        <v>89.6</v>
      </c>
      <c r="H23" s="10"/>
    </row>
    <row r="24" spans="2:8" s="1" customFormat="1" hidden="1" x14ac:dyDescent="0.2">
      <c r="B24" s="13" t="s">
        <v>9</v>
      </c>
      <c r="C24" s="18">
        <v>650</v>
      </c>
      <c r="D24" s="9">
        <v>1</v>
      </c>
      <c r="E24" s="9">
        <v>4</v>
      </c>
      <c r="F24" s="10">
        <f>SUM(F25:F27)</f>
        <v>190.2</v>
      </c>
      <c r="G24" s="10">
        <f>SUM(G25:G27)</f>
        <v>190.2</v>
      </c>
      <c r="H24" s="10"/>
    </row>
    <row r="25" spans="2:8" s="1" customFormat="1" hidden="1" x14ac:dyDescent="0.2">
      <c r="B25" s="13" t="s">
        <v>90</v>
      </c>
      <c r="C25" s="16">
        <v>650</v>
      </c>
      <c r="D25" s="9">
        <v>1</v>
      </c>
      <c r="E25" s="9">
        <v>4</v>
      </c>
      <c r="F25" s="10">
        <v>69.3</v>
      </c>
      <c r="G25" s="10">
        <v>69.3</v>
      </c>
      <c r="H25" s="10"/>
    </row>
    <row r="26" spans="2:8" s="1" customFormat="1" hidden="1" x14ac:dyDescent="0.2">
      <c r="B26" s="13" t="s">
        <v>91</v>
      </c>
      <c r="C26" s="16">
        <v>650</v>
      </c>
      <c r="D26" s="9">
        <v>1</v>
      </c>
      <c r="E26" s="9">
        <v>4</v>
      </c>
      <c r="F26" s="10">
        <v>20.399999999999999</v>
      </c>
      <c r="G26" s="10">
        <v>20.399999999999999</v>
      </c>
      <c r="H26" s="10"/>
    </row>
    <row r="27" spans="2:8" s="1" customFormat="1" hidden="1" x14ac:dyDescent="0.2">
      <c r="B27" s="13" t="s">
        <v>92</v>
      </c>
      <c r="C27" s="16">
        <v>650</v>
      </c>
      <c r="D27" s="9">
        <v>1</v>
      </c>
      <c r="E27" s="9">
        <v>4</v>
      </c>
      <c r="F27" s="10">
        <v>100.5</v>
      </c>
      <c r="G27" s="10">
        <v>100.5</v>
      </c>
      <c r="H27" s="10"/>
    </row>
    <row r="28" spans="2:8" s="1" customFormat="1" ht="48" hidden="1" x14ac:dyDescent="0.2">
      <c r="B28" s="26" t="s">
        <v>51</v>
      </c>
      <c r="C28" s="27">
        <v>650</v>
      </c>
      <c r="D28" s="28">
        <v>1</v>
      </c>
      <c r="E28" s="28">
        <v>4</v>
      </c>
      <c r="F28" s="30">
        <f>F29</f>
        <v>0</v>
      </c>
      <c r="G28" s="30"/>
      <c r="H28" s="10"/>
    </row>
    <row r="29" spans="2:8" s="1" customFormat="1" hidden="1" x14ac:dyDescent="0.2">
      <c r="B29" s="31" t="s">
        <v>94</v>
      </c>
      <c r="C29" s="32">
        <v>650</v>
      </c>
      <c r="D29" s="33">
        <v>1</v>
      </c>
      <c r="E29" s="33">
        <v>4</v>
      </c>
      <c r="F29" s="35">
        <v>0</v>
      </c>
      <c r="G29" s="35"/>
      <c r="H29" s="10"/>
    </row>
    <row r="30" spans="2:8" s="1" customFormat="1" hidden="1" x14ac:dyDescent="0.2">
      <c r="B30" s="14" t="s">
        <v>60</v>
      </c>
      <c r="C30" s="16">
        <v>650</v>
      </c>
      <c r="D30" s="9">
        <v>1</v>
      </c>
      <c r="E30" s="9">
        <v>4</v>
      </c>
      <c r="F30" s="10">
        <f>F31+F33+F35</f>
        <v>242.2</v>
      </c>
      <c r="G30" s="10">
        <f t="shared" ref="G30" si="4">G31+G33+G35</f>
        <v>242.2</v>
      </c>
      <c r="H30" s="10"/>
    </row>
    <row r="31" spans="2:8" s="1" customFormat="1" ht="24" hidden="1" x14ac:dyDescent="0.2">
      <c r="B31" s="36" t="s">
        <v>5</v>
      </c>
      <c r="C31" s="27">
        <v>650</v>
      </c>
      <c r="D31" s="28">
        <v>1</v>
      </c>
      <c r="E31" s="28">
        <v>4</v>
      </c>
      <c r="F31" s="30">
        <f>F32</f>
        <v>0</v>
      </c>
      <c r="G31" s="30"/>
      <c r="H31" s="10"/>
    </row>
    <row r="32" spans="2:8" s="1" customFormat="1" ht="24" hidden="1" x14ac:dyDescent="0.2">
      <c r="B32" s="31" t="s">
        <v>88</v>
      </c>
      <c r="C32" s="32">
        <v>650</v>
      </c>
      <c r="D32" s="33">
        <v>1</v>
      </c>
      <c r="E32" s="33">
        <v>4</v>
      </c>
      <c r="F32" s="35">
        <v>0</v>
      </c>
      <c r="G32" s="35"/>
      <c r="H32" s="10"/>
    </row>
    <row r="33" spans="2:22" ht="24" hidden="1" x14ac:dyDescent="0.2">
      <c r="B33" s="13" t="s">
        <v>8</v>
      </c>
      <c r="C33" s="16">
        <v>650</v>
      </c>
      <c r="D33" s="9">
        <v>1</v>
      </c>
      <c r="E33" s="9">
        <v>4</v>
      </c>
      <c r="F33" s="10">
        <f>F34</f>
        <v>112.7</v>
      </c>
      <c r="G33" s="10">
        <f t="shared" ref="G33" si="5">G34</f>
        <v>112.7</v>
      </c>
      <c r="H33" s="1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2:22" hidden="1" x14ac:dyDescent="0.2">
      <c r="B34" s="13" t="s">
        <v>89</v>
      </c>
      <c r="C34" s="16">
        <v>650</v>
      </c>
      <c r="D34" s="9">
        <v>1</v>
      </c>
      <c r="E34" s="9">
        <v>4</v>
      </c>
      <c r="F34" s="10">
        <v>112.7</v>
      </c>
      <c r="G34" s="10">
        <v>112.7</v>
      </c>
      <c r="H34" s="1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2:22" hidden="1" x14ac:dyDescent="0.2">
      <c r="B35" s="13" t="s">
        <v>64</v>
      </c>
      <c r="C35" s="16">
        <v>650</v>
      </c>
      <c r="D35" s="9">
        <v>1</v>
      </c>
      <c r="E35" s="9">
        <v>4</v>
      </c>
      <c r="F35" s="10">
        <f>F36</f>
        <v>129.5</v>
      </c>
      <c r="G35" s="10">
        <f t="shared" ref="G35" si="6">G36</f>
        <v>129.5</v>
      </c>
      <c r="H35" s="10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2:22" ht="72" hidden="1" x14ac:dyDescent="0.2">
      <c r="B36" s="31" t="s">
        <v>93</v>
      </c>
      <c r="C36" s="32">
        <v>650</v>
      </c>
      <c r="D36" s="33">
        <v>1</v>
      </c>
      <c r="E36" s="33">
        <v>4</v>
      </c>
      <c r="F36" s="35">
        <v>129.5</v>
      </c>
      <c r="G36" s="35">
        <v>129.5</v>
      </c>
      <c r="H36" s="3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2:22" ht="24" x14ac:dyDescent="0.2">
      <c r="B37" s="12" t="s">
        <v>52</v>
      </c>
      <c r="C37" s="16">
        <v>650</v>
      </c>
      <c r="D37" s="9">
        <v>1</v>
      </c>
      <c r="E37" s="9">
        <v>6</v>
      </c>
      <c r="F37" s="43">
        <f>F38</f>
        <v>81.400000000000006</v>
      </c>
      <c r="G37" s="43">
        <f>G38</f>
        <v>81.400000000000006</v>
      </c>
      <c r="H37" s="44">
        <f t="shared" ref="H37:H47" si="7">G37/F37</f>
        <v>1</v>
      </c>
    </row>
    <row r="38" spans="2:22" ht="48" hidden="1" x14ac:dyDescent="0.2">
      <c r="B38" s="41" t="s">
        <v>51</v>
      </c>
      <c r="C38" s="27">
        <v>650</v>
      </c>
      <c r="D38" s="28">
        <v>1</v>
      </c>
      <c r="E38" s="28">
        <v>6</v>
      </c>
      <c r="F38" s="30">
        <f>F39</f>
        <v>81.400000000000006</v>
      </c>
      <c r="G38" s="30">
        <f>G39</f>
        <v>81.400000000000006</v>
      </c>
      <c r="H38" s="47">
        <f t="shared" si="7"/>
        <v>1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2:22" hidden="1" x14ac:dyDescent="0.2">
      <c r="B39" s="31" t="s">
        <v>94</v>
      </c>
      <c r="C39" s="32">
        <v>650</v>
      </c>
      <c r="D39" s="33">
        <v>1</v>
      </c>
      <c r="E39" s="33">
        <v>6</v>
      </c>
      <c r="F39" s="35">
        <v>81.400000000000006</v>
      </c>
      <c r="G39" s="35">
        <v>81.400000000000006</v>
      </c>
      <c r="H39" s="46">
        <f t="shared" si="7"/>
        <v>1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2:22" x14ac:dyDescent="0.2">
      <c r="B40" s="13" t="s">
        <v>66</v>
      </c>
      <c r="C40" s="16">
        <v>650</v>
      </c>
      <c r="D40" s="9">
        <v>1</v>
      </c>
      <c r="E40" s="9">
        <v>7</v>
      </c>
      <c r="F40" s="43">
        <f>F41</f>
        <v>950</v>
      </c>
      <c r="G40" s="43">
        <f>G41</f>
        <v>950</v>
      </c>
      <c r="H40" s="44">
        <f t="shared" si="7"/>
        <v>1</v>
      </c>
    </row>
    <row r="41" spans="2:22" hidden="1" x14ac:dyDescent="0.2">
      <c r="B41" s="41" t="s">
        <v>95</v>
      </c>
      <c r="C41" s="27">
        <v>650</v>
      </c>
      <c r="D41" s="28">
        <v>1</v>
      </c>
      <c r="E41" s="28">
        <v>7</v>
      </c>
      <c r="F41" s="30">
        <f>F42</f>
        <v>950</v>
      </c>
      <c r="G41" s="30">
        <f>G42</f>
        <v>950</v>
      </c>
      <c r="H41" s="47">
        <f t="shared" si="7"/>
        <v>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2:22" ht="24" hidden="1" x14ac:dyDescent="0.2">
      <c r="B42" s="13" t="s">
        <v>8</v>
      </c>
      <c r="C42" s="16">
        <v>650</v>
      </c>
      <c r="D42" s="9">
        <v>1</v>
      </c>
      <c r="E42" s="9">
        <v>7</v>
      </c>
      <c r="F42" s="10">
        <f>F43</f>
        <v>950</v>
      </c>
      <c r="G42" s="10">
        <f t="shared" ref="G42" si="8">G43</f>
        <v>950</v>
      </c>
      <c r="H42" s="21">
        <f t="shared" si="7"/>
        <v>1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2:22" hidden="1" x14ac:dyDescent="0.2">
      <c r="B43" s="31" t="s">
        <v>89</v>
      </c>
      <c r="C43" s="32">
        <v>650</v>
      </c>
      <c r="D43" s="33">
        <v>1</v>
      </c>
      <c r="E43" s="33">
        <v>7</v>
      </c>
      <c r="F43" s="35">
        <v>950</v>
      </c>
      <c r="G43" s="35">
        <v>950</v>
      </c>
      <c r="H43" s="46">
        <f t="shared" si="7"/>
        <v>1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2:22" x14ac:dyDescent="0.2">
      <c r="B44" s="8" t="s">
        <v>10</v>
      </c>
      <c r="C44" s="16">
        <v>650</v>
      </c>
      <c r="D44" s="9">
        <v>1</v>
      </c>
      <c r="E44" s="9">
        <v>11</v>
      </c>
      <c r="F44" s="43">
        <f>F45</f>
        <v>50</v>
      </c>
      <c r="G44" s="43">
        <f>G45</f>
        <v>0</v>
      </c>
      <c r="H44" s="44">
        <f t="shared" si="7"/>
        <v>0</v>
      </c>
    </row>
    <row r="45" spans="2:22" hidden="1" x14ac:dyDescent="0.2">
      <c r="B45" s="41" t="s">
        <v>63</v>
      </c>
      <c r="C45" s="27">
        <v>650</v>
      </c>
      <c r="D45" s="28">
        <v>1</v>
      </c>
      <c r="E45" s="28">
        <v>11</v>
      </c>
      <c r="F45" s="30">
        <f>F46</f>
        <v>50</v>
      </c>
      <c r="G45" s="30">
        <f>G46</f>
        <v>0</v>
      </c>
      <c r="H45" s="47">
        <f t="shared" si="7"/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2:22" hidden="1" x14ac:dyDescent="0.2">
      <c r="B46" s="31" t="s">
        <v>11</v>
      </c>
      <c r="C46" s="32">
        <v>650</v>
      </c>
      <c r="D46" s="33">
        <v>1</v>
      </c>
      <c r="E46" s="33">
        <v>11</v>
      </c>
      <c r="F46" s="35">
        <v>50</v>
      </c>
      <c r="G46" s="35">
        <v>0</v>
      </c>
      <c r="H46" s="46">
        <f t="shared" si="7"/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2:22" x14ac:dyDescent="0.2">
      <c r="B47" s="8" t="s">
        <v>12</v>
      </c>
      <c r="C47" s="16">
        <v>650</v>
      </c>
      <c r="D47" s="9">
        <v>1</v>
      </c>
      <c r="E47" s="9">
        <v>13</v>
      </c>
      <c r="F47" s="43">
        <f>F48+F52+F66+F70+F72+F76+F79+F81</f>
        <v>22006</v>
      </c>
      <c r="G47" s="43">
        <f t="shared" ref="G47" si="9">G48+G52+G66+G70+G72+G76+G79+G81</f>
        <v>21085.600000000002</v>
      </c>
      <c r="H47" s="44">
        <f t="shared" si="7"/>
        <v>0.95817504317004465</v>
      </c>
    </row>
    <row r="48" spans="2:22" hidden="1" x14ac:dyDescent="0.2">
      <c r="B48" s="56" t="s">
        <v>96</v>
      </c>
      <c r="C48" s="27">
        <v>650</v>
      </c>
      <c r="D48" s="28">
        <v>1</v>
      </c>
      <c r="E48" s="28">
        <v>13</v>
      </c>
      <c r="F48" s="30">
        <f>F49</f>
        <v>19.600000000000001</v>
      </c>
      <c r="G48" s="30">
        <f t="shared" ref="G48" si="10">G49</f>
        <v>19.600000000000001</v>
      </c>
      <c r="H48" s="30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2:8" s="1" customFormat="1" hidden="1" x14ac:dyDescent="0.2">
      <c r="B49" s="13" t="s">
        <v>62</v>
      </c>
      <c r="C49" s="9">
        <v>650</v>
      </c>
      <c r="D49" s="9">
        <v>1</v>
      </c>
      <c r="E49" s="9">
        <v>13</v>
      </c>
      <c r="F49" s="10">
        <f>SUM(F50:F51)</f>
        <v>19.600000000000001</v>
      </c>
      <c r="G49" s="10">
        <f t="shared" ref="G49" si="11">SUM(G50:G51)</f>
        <v>19.600000000000001</v>
      </c>
      <c r="H49" s="10"/>
    </row>
    <row r="50" spans="2:8" s="1" customFormat="1" hidden="1" x14ac:dyDescent="0.2">
      <c r="B50" s="13" t="s">
        <v>97</v>
      </c>
      <c r="C50" s="16">
        <v>650</v>
      </c>
      <c r="D50" s="9">
        <v>1</v>
      </c>
      <c r="E50" s="9">
        <v>13</v>
      </c>
      <c r="F50" s="10">
        <v>19.600000000000001</v>
      </c>
      <c r="G50" s="10">
        <v>19.600000000000001</v>
      </c>
      <c r="H50" s="10"/>
    </row>
    <row r="51" spans="2:8" s="1" customFormat="1" ht="24" hidden="1" x14ac:dyDescent="0.2">
      <c r="B51" s="37" t="s">
        <v>99</v>
      </c>
      <c r="C51" s="38">
        <v>650</v>
      </c>
      <c r="D51" s="39">
        <v>1</v>
      </c>
      <c r="E51" s="39">
        <v>13</v>
      </c>
      <c r="F51" s="40">
        <v>0</v>
      </c>
      <c r="G51" s="40"/>
      <c r="H51" s="10"/>
    </row>
    <row r="52" spans="2:8" s="1" customFormat="1" hidden="1" x14ac:dyDescent="0.2">
      <c r="B52" s="11" t="s">
        <v>96</v>
      </c>
      <c r="C52" s="16">
        <v>650</v>
      </c>
      <c r="D52" s="9">
        <v>1</v>
      </c>
      <c r="E52" s="9">
        <v>13</v>
      </c>
      <c r="F52" s="10">
        <f>F53+F57+F60+F62</f>
        <v>21358</v>
      </c>
      <c r="G52" s="10">
        <f t="shared" ref="G52" si="12">G53+G57+G60+G62</f>
        <v>20437.600000000002</v>
      </c>
      <c r="H52" s="10"/>
    </row>
    <row r="53" spans="2:8" s="1" customFormat="1" hidden="1" x14ac:dyDescent="0.2">
      <c r="B53" s="13" t="s">
        <v>62</v>
      </c>
      <c r="C53" s="16">
        <v>650</v>
      </c>
      <c r="D53" s="9">
        <v>1</v>
      </c>
      <c r="E53" s="9">
        <v>13</v>
      </c>
      <c r="F53" s="10">
        <f>SUM(F54:F56)</f>
        <v>17941.2</v>
      </c>
      <c r="G53" s="10">
        <f t="shared" ref="G53" si="13">SUM(G54:G56)</f>
        <v>17941.2</v>
      </c>
      <c r="H53" s="10"/>
    </row>
    <row r="54" spans="2:8" s="1" customFormat="1" hidden="1" x14ac:dyDescent="0.2">
      <c r="B54" s="13" t="s">
        <v>97</v>
      </c>
      <c r="C54" s="16">
        <v>650</v>
      </c>
      <c r="D54" s="9">
        <v>1</v>
      </c>
      <c r="E54" s="9">
        <v>13</v>
      </c>
      <c r="F54" s="10">
        <v>13643</v>
      </c>
      <c r="G54" s="10">
        <v>13643</v>
      </c>
      <c r="H54" s="10"/>
    </row>
    <row r="55" spans="2:8" s="1" customFormat="1" ht="24" hidden="1" x14ac:dyDescent="0.2">
      <c r="B55" s="13" t="s">
        <v>98</v>
      </c>
      <c r="C55" s="16">
        <v>650</v>
      </c>
      <c r="D55" s="9">
        <v>1</v>
      </c>
      <c r="E55" s="9">
        <v>13</v>
      </c>
      <c r="F55" s="10">
        <v>335.3</v>
      </c>
      <c r="G55" s="10">
        <v>335.3</v>
      </c>
      <c r="H55" s="10"/>
    </row>
    <row r="56" spans="2:8" s="1" customFormat="1" ht="24" hidden="1" x14ac:dyDescent="0.2">
      <c r="B56" s="13" t="s">
        <v>99</v>
      </c>
      <c r="C56" s="16">
        <v>650</v>
      </c>
      <c r="D56" s="9">
        <v>1</v>
      </c>
      <c r="E56" s="9">
        <v>13</v>
      </c>
      <c r="F56" s="10">
        <v>3962.9</v>
      </c>
      <c r="G56" s="10">
        <v>3962.9</v>
      </c>
      <c r="H56" s="10"/>
    </row>
    <row r="57" spans="2:8" s="1" customFormat="1" ht="24" hidden="1" x14ac:dyDescent="0.2">
      <c r="B57" s="13" t="s">
        <v>8</v>
      </c>
      <c r="C57" s="16">
        <v>650</v>
      </c>
      <c r="D57" s="9">
        <v>1</v>
      </c>
      <c r="E57" s="9">
        <v>13</v>
      </c>
      <c r="F57" s="10">
        <f>F59</f>
        <v>3380.3</v>
      </c>
      <c r="G57" s="10">
        <f t="shared" ref="G57" si="14">G59</f>
        <v>2462.1999999999998</v>
      </c>
      <c r="H57" s="10"/>
    </row>
    <row r="58" spans="2:8" s="1" customFormat="1" ht="24" hidden="1" x14ac:dyDescent="0.2">
      <c r="B58" s="37" t="s">
        <v>102</v>
      </c>
      <c r="C58" s="38">
        <v>650</v>
      </c>
      <c r="D58" s="39">
        <v>1</v>
      </c>
      <c r="E58" s="39">
        <v>13</v>
      </c>
      <c r="F58" s="40">
        <v>0</v>
      </c>
      <c r="G58" s="40"/>
      <c r="H58" s="10"/>
    </row>
    <row r="59" spans="2:8" s="1" customFormat="1" hidden="1" x14ac:dyDescent="0.2">
      <c r="B59" s="13" t="s">
        <v>89</v>
      </c>
      <c r="C59" s="16">
        <v>650</v>
      </c>
      <c r="D59" s="9">
        <v>1</v>
      </c>
      <c r="E59" s="9">
        <v>13</v>
      </c>
      <c r="F59" s="10">
        <v>3380.3</v>
      </c>
      <c r="G59" s="10">
        <v>2462.1999999999998</v>
      </c>
      <c r="H59" s="10"/>
    </row>
    <row r="60" spans="2:8" s="1" customFormat="1" hidden="1" x14ac:dyDescent="0.2">
      <c r="B60" s="26" t="s">
        <v>64</v>
      </c>
      <c r="C60" s="27">
        <v>650</v>
      </c>
      <c r="D60" s="28">
        <v>1</v>
      </c>
      <c r="E60" s="28">
        <v>13</v>
      </c>
      <c r="F60" s="30">
        <f>F61</f>
        <v>0</v>
      </c>
      <c r="G60" s="30"/>
      <c r="H60" s="10"/>
    </row>
    <row r="61" spans="2:8" s="1" customFormat="1" ht="72" hidden="1" x14ac:dyDescent="0.2">
      <c r="B61" s="31" t="s">
        <v>93</v>
      </c>
      <c r="C61" s="32">
        <v>650</v>
      </c>
      <c r="D61" s="33">
        <v>1</v>
      </c>
      <c r="E61" s="33">
        <v>13</v>
      </c>
      <c r="F61" s="35">
        <v>0</v>
      </c>
      <c r="G61" s="35"/>
      <c r="H61" s="10"/>
    </row>
    <row r="62" spans="2:8" s="1" customFormat="1" hidden="1" x14ac:dyDescent="0.2">
      <c r="B62" s="13" t="s">
        <v>9</v>
      </c>
      <c r="C62" s="16">
        <v>650</v>
      </c>
      <c r="D62" s="9">
        <v>1</v>
      </c>
      <c r="E62" s="9">
        <v>13</v>
      </c>
      <c r="F62" s="10">
        <f>SUM(F63:F65)</f>
        <v>36.5</v>
      </c>
      <c r="G62" s="10">
        <f t="shared" ref="G62" si="15">SUM(G63:G65)</f>
        <v>34.200000000000003</v>
      </c>
      <c r="H62" s="10"/>
    </row>
    <row r="63" spans="2:8" s="1" customFormat="1" hidden="1" x14ac:dyDescent="0.2">
      <c r="B63" s="13" t="s">
        <v>90</v>
      </c>
      <c r="C63" s="16">
        <v>650</v>
      </c>
      <c r="D63" s="9">
        <v>1</v>
      </c>
      <c r="E63" s="9">
        <v>13</v>
      </c>
      <c r="F63" s="10">
        <v>7.2</v>
      </c>
      <c r="G63" s="10">
        <v>7.2</v>
      </c>
      <c r="H63" s="10"/>
    </row>
    <row r="64" spans="2:8" s="1" customFormat="1" hidden="1" x14ac:dyDescent="0.2">
      <c r="B64" s="13" t="s">
        <v>91</v>
      </c>
      <c r="C64" s="16">
        <v>650</v>
      </c>
      <c r="D64" s="9">
        <v>1</v>
      </c>
      <c r="E64" s="9">
        <v>13</v>
      </c>
      <c r="F64" s="10">
        <v>28.8</v>
      </c>
      <c r="G64" s="10">
        <v>26.5</v>
      </c>
    </row>
    <row r="65" spans="2:7" s="1" customFormat="1" hidden="1" x14ac:dyDescent="0.2">
      <c r="B65" s="13" t="s">
        <v>92</v>
      </c>
      <c r="C65" s="16">
        <v>650</v>
      </c>
      <c r="D65" s="9">
        <v>1</v>
      </c>
      <c r="E65" s="9">
        <v>13</v>
      </c>
      <c r="F65" s="10">
        <v>0.5</v>
      </c>
      <c r="G65" s="10">
        <v>0.5</v>
      </c>
    </row>
    <row r="66" spans="2:7" s="1" customFormat="1" ht="36" hidden="1" x14ac:dyDescent="0.2">
      <c r="B66" s="11" t="s">
        <v>75</v>
      </c>
      <c r="C66" s="16">
        <v>650</v>
      </c>
      <c r="D66" s="9">
        <v>1</v>
      </c>
      <c r="E66" s="9">
        <v>13</v>
      </c>
      <c r="F66" s="10">
        <f>F67</f>
        <v>555.5</v>
      </c>
      <c r="G66" s="10">
        <f t="shared" ref="G66" si="16">G67</f>
        <v>555.5</v>
      </c>
    </row>
    <row r="67" spans="2:7" s="1" customFormat="1" hidden="1" x14ac:dyDescent="0.2">
      <c r="B67" s="13" t="s">
        <v>62</v>
      </c>
      <c r="C67" s="16">
        <v>650</v>
      </c>
      <c r="D67" s="9">
        <v>1</v>
      </c>
      <c r="E67" s="9">
        <v>13</v>
      </c>
      <c r="F67" s="10">
        <f>SUM(F68:F69)</f>
        <v>555.5</v>
      </c>
      <c r="G67" s="10">
        <f t="shared" ref="G67" si="17">SUM(G68:G69)</f>
        <v>555.5</v>
      </c>
    </row>
    <row r="68" spans="2:7" s="1" customFormat="1" hidden="1" x14ac:dyDescent="0.2">
      <c r="B68" s="13" t="s">
        <v>97</v>
      </c>
      <c r="C68" s="16">
        <v>650</v>
      </c>
      <c r="D68" s="9">
        <v>1</v>
      </c>
      <c r="E68" s="9">
        <v>13</v>
      </c>
      <c r="F68" s="10">
        <v>426.7</v>
      </c>
      <c r="G68" s="10">
        <v>426.7</v>
      </c>
    </row>
    <row r="69" spans="2:7" s="1" customFormat="1" ht="24" hidden="1" x14ac:dyDescent="0.2">
      <c r="B69" s="13" t="s">
        <v>99</v>
      </c>
      <c r="C69" s="16">
        <v>650</v>
      </c>
      <c r="D69" s="9">
        <v>1</v>
      </c>
      <c r="E69" s="9">
        <v>13</v>
      </c>
      <c r="F69" s="10">
        <v>128.80000000000001</v>
      </c>
      <c r="G69" s="10">
        <v>128.80000000000001</v>
      </c>
    </row>
    <row r="70" spans="2:7" s="1" customFormat="1" ht="48" hidden="1" x14ac:dyDescent="0.2">
      <c r="B70" s="12" t="s">
        <v>51</v>
      </c>
      <c r="C70" s="16">
        <v>650</v>
      </c>
      <c r="D70" s="9">
        <v>1</v>
      </c>
      <c r="E70" s="9">
        <v>13</v>
      </c>
      <c r="F70" s="10">
        <f>F71</f>
        <v>9.9</v>
      </c>
      <c r="G70" s="10">
        <f t="shared" ref="G70" si="18">G71</f>
        <v>9.9</v>
      </c>
    </row>
    <row r="71" spans="2:7" s="1" customFormat="1" hidden="1" x14ac:dyDescent="0.2">
      <c r="B71" s="13" t="s">
        <v>94</v>
      </c>
      <c r="C71" s="16">
        <v>650</v>
      </c>
      <c r="D71" s="9">
        <v>1</v>
      </c>
      <c r="E71" s="9">
        <v>13</v>
      </c>
      <c r="F71" s="10">
        <v>9.9</v>
      </c>
      <c r="G71" s="10">
        <v>9.9</v>
      </c>
    </row>
    <row r="72" spans="2:7" s="1" customFormat="1" ht="24" hidden="1" x14ac:dyDescent="0.2">
      <c r="B72" s="12" t="s">
        <v>53</v>
      </c>
      <c r="C72" s="16">
        <v>650</v>
      </c>
      <c r="D72" s="9">
        <v>1</v>
      </c>
      <c r="E72" s="9">
        <v>13</v>
      </c>
      <c r="F72" s="10">
        <f>F73</f>
        <v>63</v>
      </c>
      <c r="G72" s="10">
        <f t="shared" ref="G72" si="19">G73</f>
        <v>63</v>
      </c>
    </row>
    <row r="73" spans="2:7" s="1" customFormat="1" ht="24" hidden="1" x14ac:dyDescent="0.2">
      <c r="B73" s="13" t="s">
        <v>8</v>
      </c>
      <c r="C73" s="16">
        <v>650</v>
      </c>
      <c r="D73" s="9">
        <v>1</v>
      </c>
      <c r="E73" s="9">
        <v>13</v>
      </c>
      <c r="F73" s="10">
        <f>F74+F75</f>
        <v>63</v>
      </c>
      <c r="G73" s="10">
        <f t="shared" ref="G73" si="20">G74+G75</f>
        <v>63</v>
      </c>
    </row>
    <row r="74" spans="2:7" s="1" customFormat="1" hidden="1" x14ac:dyDescent="0.2">
      <c r="B74" s="37" t="s">
        <v>89</v>
      </c>
      <c r="C74" s="38">
        <v>650</v>
      </c>
      <c r="D74" s="39">
        <v>1</v>
      </c>
      <c r="E74" s="39">
        <v>13</v>
      </c>
      <c r="F74" s="40">
        <v>0</v>
      </c>
      <c r="G74" s="40"/>
    </row>
    <row r="75" spans="2:7" s="1" customFormat="1" ht="36" hidden="1" x14ac:dyDescent="0.2">
      <c r="B75" s="13" t="s">
        <v>100</v>
      </c>
      <c r="C75" s="16">
        <v>650</v>
      </c>
      <c r="D75" s="9">
        <v>1</v>
      </c>
      <c r="E75" s="9">
        <v>13</v>
      </c>
      <c r="F75" s="10">
        <v>63</v>
      </c>
      <c r="G75" s="10">
        <v>63</v>
      </c>
    </row>
    <row r="76" spans="2:7" s="1" customFormat="1" ht="24" hidden="1" x14ac:dyDescent="0.2">
      <c r="B76" s="41" t="s">
        <v>108</v>
      </c>
      <c r="C76" s="27">
        <v>650</v>
      </c>
      <c r="D76" s="28">
        <v>1</v>
      </c>
      <c r="E76" s="28">
        <v>13</v>
      </c>
      <c r="F76" s="30">
        <f>F77</f>
        <v>0</v>
      </c>
      <c r="G76" s="30"/>
    </row>
    <row r="77" spans="2:7" s="1" customFormat="1" ht="24" hidden="1" x14ac:dyDescent="0.2">
      <c r="B77" s="13" t="s">
        <v>8</v>
      </c>
      <c r="C77" s="16">
        <v>650</v>
      </c>
      <c r="D77" s="9">
        <v>1</v>
      </c>
      <c r="E77" s="9">
        <v>13</v>
      </c>
      <c r="F77" s="10">
        <f>F78</f>
        <v>0</v>
      </c>
      <c r="G77" s="10"/>
    </row>
    <row r="78" spans="2:7" s="1" customFormat="1" hidden="1" x14ac:dyDescent="0.2">
      <c r="B78" s="13" t="s">
        <v>89</v>
      </c>
      <c r="C78" s="16">
        <v>650</v>
      </c>
      <c r="D78" s="9">
        <v>1</v>
      </c>
      <c r="E78" s="9">
        <v>13</v>
      </c>
      <c r="F78" s="10">
        <v>0</v>
      </c>
      <c r="G78" s="10"/>
    </row>
    <row r="79" spans="2:7" s="1" customFormat="1" hidden="1" x14ac:dyDescent="0.2">
      <c r="B79" s="13" t="s">
        <v>109</v>
      </c>
      <c r="C79" s="16">
        <v>650</v>
      </c>
      <c r="D79" s="9">
        <v>1</v>
      </c>
      <c r="E79" s="9">
        <v>13</v>
      </c>
      <c r="F79" s="10">
        <v>0</v>
      </c>
      <c r="G79" s="10"/>
    </row>
    <row r="80" spans="2:7" s="1" customFormat="1" hidden="1" x14ac:dyDescent="0.2">
      <c r="B80" s="13" t="s">
        <v>11</v>
      </c>
      <c r="C80" s="16">
        <v>650</v>
      </c>
      <c r="D80" s="9">
        <v>1</v>
      </c>
      <c r="E80" s="9">
        <v>13</v>
      </c>
      <c r="F80" s="10">
        <v>0</v>
      </c>
      <c r="G80" s="10"/>
    </row>
    <row r="81" spans="2:22" ht="24" hidden="1" x14ac:dyDescent="0.2">
      <c r="B81" s="12" t="s">
        <v>53</v>
      </c>
      <c r="C81" s="16">
        <v>650</v>
      </c>
      <c r="D81" s="9">
        <v>1</v>
      </c>
      <c r="E81" s="9">
        <v>13</v>
      </c>
      <c r="F81" s="10">
        <f>F82+F84+F86</f>
        <v>0</v>
      </c>
      <c r="G81" s="10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2:22" ht="24" hidden="1" x14ac:dyDescent="0.2">
      <c r="B82" s="13" t="s">
        <v>8</v>
      </c>
      <c r="C82" s="16">
        <v>650</v>
      </c>
      <c r="D82" s="9">
        <v>1</v>
      </c>
      <c r="E82" s="9">
        <v>13</v>
      </c>
      <c r="F82" s="10">
        <f>F83</f>
        <v>0</v>
      </c>
      <c r="G82" s="10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2:22" hidden="1" x14ac:dyDescent="0.2">
      <c r="B83" s="13" t="s">
        <v>89</v>
      </c>
      <c r="C83" s="16">
        <v>650</v>
      </c>
      <c r="D83" s="9">
        <v>1</v>
      </c>
      <c r="E83" s="9">
        <v>13</v>
      </c>
      <c r="F83" s="10">
        <v>0</v>
      </c>
      <c r="G83" s="10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2:22" hidden="1" x14ac:dyDescent="0.2">
      <c r="B84" s="13" t="s">
        <v>64</v>
      </c>
      <c r="C84" s="16">
        <v>650</v>
      </c>
      <c r="D84" s="9">
        <v>1</v>
      </c>
      <c r="E84" s="9">
        <v>13</v>
      </c>
      <c r="F84" s="10">
        <f>F85</f>
        <v>0</v>
      </c>
      <c r="G84" s="10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2:22" ht="72" hidden="1" x14ac:dyDescent="0.2">
      <c r="B85" s="13" t="s">
        <v>93</v>
      </c>
      <c r="C85" s="16">
        <v>650</v>
      </c>
      <c r="D85" s="9">
        <v>1</v>
      </c>
      <c r="E85" s="9">
        <v>13</v>
      </c>
      <c r="F85" s="10">
        <v>0</v>
      </c>
      <c r="G85" s="10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2:22" hidden="1" x14ac:dyDescent="0.2">
      <c r="B86" s="13" t="s">
        <v>9</v>
      </c>
      <c r="C86" s="16">
        <v>650</v>
      </c>
      <c r="D86" s="9">
        <v>1</v>
      </c>
      <c r="E86" s="9">
        <v>13</v>
      </c>
      <c r="F86" s="10">
        <f>F87</f>
        <v>0</v>
      </c>
      <c r="G86" s="10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idden="1" x14ac:dyDescent="0.2">
      <c r="B87" s="31" t="s">
        <v>92</v>
      </c>
      <c r="C87" s="32">
        <v>650</v>
      </c>
      <c r="D87" s="33">
        <v>1</v>
      </c>
      <c r="E87" s="33">
        <v>13</v>
      </c>
      <c r="F87" s="35">
        <v>0</v>
      </c>
      <c r="G87" s="3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2">
      <c r="B88" s="14" t="s">
        <v>13</v>
      </c>
      <c r="C88" s="16">
        <v>650</v>
      </c>
      <c r="D88" s="9">
        <v>2</v>
      </c>
      <c r="E88" s="6" t="s">
        <v>14</v>
      </c>
      <c r="F88" s="43">
        <f>F89</f>
        <v>787.99999999999989</v>
      </c>
      <c r="G88" s="43">
        <f>G89</f>
        <v>787.99999999999989</v>
      </c>
      <c r="H88" s="44">
        <f t="shared" ref="H88:H90" si="21">G88/F88</f>
        <v>1</v>
      </c>
    </row>
    <row r="89" spans="2:22" x14ac:dyDescent="0.2">
      <c r="B89" s="12" t="s">
        <v>15</v>
      </c>
      <c r="C89" s="16">
        <v>650</v>
      </c>
      <c r="D89" s="9">
        <v>2</v>
      </c>
      <c r="E89" s="9">
        <v>3</v>
      </c>
      <c r="F89" s="43">
        <f>F90</f>
        <v>787.99999999999989</v>
      </c>
      <c r="G89" s="43">
        <f>G90</f>
        <v>787.99999999999989</v>
      </c>
      <c r="H89" s="44">
        <f t="shared" si="21"/>
        <v>1</v>
      </c>
    </row>
    <row r="90" spans="2:22" ht="24" hidden="1" x14ac:dyDescent="0.2">
      <c r="B90" s="57" t="s">
        <v>47</v>
      </c>
      <c r="C90" s="27">
        <v>650</v>
      </c>
      <c r="D90" s="28">
        <v>2</v>
      </c>
      <c r="E90" s="28">
        <v>3</v>
      </c>
      <c r="F90" s="30">
        <f>F91+F94</f>
        <v>787.99999999999989</v>
      </c>
      <c r="G90" s="30">
        <f>G91+G94</f>
        <v>787.99999999999989</v>
      </c>
      <c r="H90" s="47">
        <f t="shared" si="21"/>
        <v>1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2:22" ht="24" hidden="1" x14ac:dyDescent="0.2">
      <c r="B91" s="8" t="s">
        <v>5</v>
      </c>
      <c r="C91" s="16">
        <v>650</v>
      </c>
      <c r="D91" s="9">
        <v>2</v>
      </c>
      <c r="E91" s="9">
        <v>3</v>
      </c>
      <c r="F91" s="10">
        <f>F92+F93</f>
        <v>777.59999999999991</v>
      </c>
      <c r="G91" s="10">
        <f t="shared" ref="G91" si="22">G92+G93</f>
        <v>777.59999999999991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2:22" hidden="1" x14ac:dyDescent="0.2">
      <c r="B92" s="13" t="s">
        <v>101</v>
      </c>
      <c r="C92" s="16">
        <v>650</v>
      </c>
      <c r="D92" s="9">
        <v>2</v>
      </c>
      <c r="E92" s="9">
        <v>3</v>
      </c>
      <c r="F92" s="10">
        <v>597.9</v>
      </c>
      <c r="G92" s="10">
        <v>597.9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2:22" ht="36" hidden="1" x14ac:dyDescent="0.2">
      <c r="B93" s="13" t="s">
        <v>87</v>
      </c>
      <c r="C93" s="16">
        <v>650</v>
      </c>
      <c r="D93" s="9">
        <v>2</v>
      </c>
      <c r="E93" s="9">
        <v>3</v>
      </c>
      <c r="F93" s="10">
        <v>179.7</v>
      </c>
      <c r="G93" s="10">
        <v>179.7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2:22" ht="24" hidden="1" x14ac:dyDescent="0.2">
      <c r="B94" s="13" t="s">
        <v>8</v>
      </c>
      <c r="C94" s="16">
        <v>650</v>
      </c>
      <c r="D94" s="9">
        <v>2</v>
      </c>
      <c r="E94" s="9">
        <v>3</v>
      </c>
      <c r="F94" s="10">
        <f>F95</f>
        <v>10.4</v>
      </c>
      <c r="G94" s="10">
        <f t="shared" ref="G94" si="23">G95</f>
        <v>10.4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2:22" hidden="1" x14ac:dyDescent="0.2">
      <c r="B95" s="31" t="s">
        <v>89</v>
      </c>
      <c r="C95" s="32">
        <v>650</v>
      </c>
      <c r="D95" s="33">
        <v>2</v>
      </c>
      <c r="E95" s="33">
        <v>3</v>
      </c>
      <c r="F95" s="35">
        <v>10.4</v>
      </c>
      <c r="G95" s="35">
        <v>10.4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2:22" ht="24" x14ac:dyDescent="0.2">
      <c r="B96" s="14" t="s">
        <v>16</v>
      </c>
      <c r="C96" s="16">
        <v>650</v>
      </c>
      <c r="D96" s="9">
        <v>3</v>
      </c>
      <c r="E96" s="6" t="s">
        <v>14</v>
      </c>
      <c r="F96" s="43">
        <f>F97+F103+F109</f>
        <v>317.2</v>
      </c>
      <c r="G96" s="43">
        <f>G97+G103+G109</f>
        <v>317.2</v>
      </c>
      <c r="H96" s="44">
        <f t="shared" ref="H96:H98" si="24">G96/F96</f>
        <v>1</v>
      </c>
    </row>
    <row r="97" spans="2:22" x14ac:dyDescent="0.2">
      <c r="B97" s="14" t="s">
        <v>17</v>
      </c>
      <c r="C97" s="16">
        <v>650</v>
      </c>
      <c r="D97" s="9">
        <v>3</v>
      </c>
      <c r="E97" s="9">
        <v>4</v>
      </c>
      <c r="F97" s="43">
        <f>F98</f>
        <v>235</v>
      </c>
      <c r="G97" s="43">
        <f>G98</f>
        <v>235</v>
      </c>
      <c r="H97" s="44">
        <f t="shared" si="24"/>
        <v>1</v>
      </c>
    </row>
    <row r="98" spans="2:22" ht="84" hidden="1" x14ac:dyDescent="0.2">
      <c r="B98" s="41" t="s">
        <v>54</v>
      </c>
      <c r="C98" s="27">
        <v>650</v>
      </c>
      <c r="D98" s="28">
        <v>3</v>
      </c>
      <c r="E98" s="28">
        <v>4</v>
      </c>
      <c r="F98" s="30">
        <f>F99+F101</f>
        <v>235</v>
      </c>
      <c r="G98" s="30">
        <f>G99+G101</f>
        <v>235</v>
      </c>
      <c r="H98" s="47">
        <f t="shared" si="24"/>
        <v>1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2:22" ht="24" hidden="1" x14ac:dyDescent="0.2">
      <c r="B99" s="8" t="s">
        <v>5</v>
      </c>
      <c r="C99" s="16">
        <v>650</v>
      </c>
      <c r="D99" s="9">
        <v>3</v>
      </c>
      <c r="E99" s="9">
        <v>4</v>
      </c>
      <c r="F99" s="10">
        <f>F100</f>
        <v>5.6</v>
      </c>
      <c r="G99" s="10">
        <f t="shared" ref="G99" si="25">G100</f>
        <v>5.6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2:22" ht="24" hidden="1" x14ac:dyDescent="0.2">
      <c r="B100" s="13" t="s">
        <v>88</v>
      </c>
      <c r="C100" s="16">
        <v>650</v>
      </c>
      <c r="D100" s="9">
        <v>3</v>
      </c>
      <c r="E100" s="9">
        <v>4</v>
      </c>
      <c r="F100" s="10">
        <v>5.6</v>
      </c>
      <c r="G100" s="10">
        <v>5.6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2:22" ht="24" hidden="1" x14ac:dyDescent="0.2">
      <c r="B101" s="13" t="s">
        <v>8</v>
      </c>
      <c r="C101" s="16">
        <v>650</v>
      </c>
      <c r="D101" s="9">
        <v>3</v>
      </c>
      <c r="E101" s="9">
        <v>4</v>
      </c>
      <c r="F101" s="10">
        <f>F102</f>
        <v>229.4</v>
      </c>
      <c r="G101" s="10">
        <f t="shared" ref="G101" si="26">G102</f>
        <v>229.4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2:22" hidden="1" x14ac:dyDescent="0.2">
      <c r="B102" s="31" t="s">
        <v>89</v>
      </c>
      <c r="C102" s="32">
        <v>650</v>
      </c>
      <c r="D102" s="33">
        <v>3</v>
      </c>
      <c r="E102" s="33">
        <v>4</v>
      </c>
      <c r="F102" s="35">
        <v>229.4</v>
      </c>
      <c r="G102" s="35">
        <v>229.4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2:22" ht="24" x14ac:dyDescent="0.2">
      <c r="B103" s="14" t="s">
        <v>18</v>
      </c>
      <c r="C103" s="16">
        <v>650</v>
      </c>
      <c r="D103" s="9">
        <v>3</v>
      </c>
      <c r="E103" s="9">
        <v>9</v>
      </c>
      <c r="F103" s="43">
        <f>F104+F107</f>
        <v>57.9</v>
      </c>
      <c r="G103" s="43">
        <f>G104+G107</f>
        <v>57.9</v>
      </c>
      <c r="H103" s="44">
        <f t="shared" ref="H103:H106" si="27">G103/F103</f>
        <v>1</v>
      </c>
    </row>
    <row r="104" spans="2:22" ht="36" hidden="1" x14ac:dyDescent="0.2">
      <c r="B104" s="41" t="s">
        <v>55</v>
      </c>
      <c r="C104" s="27">
        <v>650</v>
      </c>
      <c r="D104" s="28">
        <v>3</v>
      </c>
      <c r="E104" s="28">
        <v>9</v>
      </c>
      <c r="F104" s="30">
        <f>F105</f>
        <v>57.9</v>
      </c>
      <c r="G104" s="30">
        <f>G105</f>
        <v>57.9</v>
      </c>
      <c r="H104" s="47">
        <f t="shared" si="27"/>
        <v>1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2:22" ht="24" hidden="1" x14ac:dyDescent="0.2">
      <c r="B105" s="13" t="s">
        <v>8</v>
      </c>
      <c r="C105" s="16">
        <v>650</v>
      </c>
      <c r="D105" s="9">
        <v>3</v>
      </c>
      <c r="E105" s="9">
        <v>9</v>
      </c>
      <c r="F105" s="10">
        <f>F106</f>
        <v>57.9</v>
      </c>
      <c r="G105" s="10">
        <f t="shared" ref="G105" si="28">G106</f>
        <v>57.9</v>
      </c>
      <c r="H105" s="21">
        <f t="shared" si="27"/>
        <v>1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2:22" hidden="1" x14ac:dyDescent="0.2">
      <c r="B106" s="13" t="s">
        <v>89</v>
      </c>
      <c r="C106" s="16">
        <v>650</v>
      </c>
      <c r="D106" s="9">
        <v>3</v>
      </c>
      <c r="E106" s="9">
        <v>9</v>
      </c>
      <c r="F106" s="10">
        <v>57.9</v>
      </c>
      <c r="G106" s="10">
        <v>57.9</v>
      </c>
      <c r="H106" s="21">
        <f t="shared" si="27"/>
        <v>1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2:22" hidden="1" x14ac:dyDescent="0.2">
      <c r="B107" s="41" t="s">
        <v>63</v>
      </c>
      <c r="C107" s="27">
        <v>650</v>
      </c>
      <c r="D107" s="28">
        <v>3</v>
      </c>
      <c r="E107" s="28">
        <v>9</v>
      </c>
      <c r="F107" s="30">
        <f>F108</f>
        <v>0</v>
      </c>
      <c r="G107" s="30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2:22" hidden="1" x14ac:dyDescent="0.2">
      <c r="B108" s="31" t="s">
        <v>110</v>
      </c>
      <c r="C108" s="32">
        <v>650</v>
      </c>
      <c r="D108" s="33">
        <v>3</v>
      </c>
      <c r="E108" s="33">
        <v>9</v>
      </c>
      <c r="F108" s="35">
        <v>0</v>
      </c>
      <c r="G108" s="3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2:22" ht="24" x14ac:dyDescent="0.2">
      <c r="B109" s="13" t="s">
        <v>50</v>
      </c>
      <c r="C109" s="16">
        <v>650</v>
      </c>
      <c r="D109" s="9">
        <v>3</v>
      </c>
      <c r="E109" s="9">
        <v>14</v>
      </c>
      <c r="F109" s="43">
        <f>F110+F113+F116</f>
        <v>24.3</v>
      </c>
      <c r="G109" s="43">
        <f>G110+G113+G116</f>
        <v>24.3</v>
      </c>
      <c r="H109" s="44">
        <f>G109/F109</f>
        <v>1</v>
      </c>
    </row>
    <row r="110" spans="2:22" ht="36" hidden="1" x14ac:dyDescent="0.2">
      <c r="B110" s="41" t="s">
        <v>55</v>
      </c>
      <c r="C110" s="27">
        <v>650</v>
      </c>
      <c r="D110" s="28">
        <v>3</v>
      </c>
      <c r="E110" s="28">
        <v>14</v>
      </c>
      <c r="F110" s="30">
        <f>F111</f>
        <v>17</v>
      </c>
      <c r="G110" s="30">
        <f>G111</f>
        <v>17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2:22" ht="24" hidden="1" x14ac:dyDescent="0.2">
      <c r="B111" s="13" t="s">
        <v>8</v>
      </c>
      <c r="C111" s="16">
        <v>650</v>
      </c>
      <c r="D111" s="9">
        <v>3</v>
      </c>
      <c r="E111" s="9">
        <v>14</v>
      </c>
      <c r="F111" s="10">
        <f>F112</f>
        <v>17</v>
      </c>
      <c r="G111" s="10">
        <f t="shared" ref="G111" si="29">G112</f>
        <v>17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2:22" hidden="1" x14ac:dyDescent="0.2">
      <c r="B112" s="13" t="s">
        <v>89</v>
      </c>
      <c r="C112" s="16">
        <v>650</v>
      </c>
      <c r="D112" s="9">
        <v>3</v>
      </c>
      <c r="E112" s="9">
        <v>14</v>
      </c>
      <c r="F112" s="10">
        <v>17</v>
      </c>
      <c r="G112" s="10">
        <v>17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2:22" ht="24" hidden="1" x14ac:dyDescent="0.2">
      <c r="B113" s="13" t="s">
        <v>70</v>
      </c>
      <c r="C113" s="16">
        <v>650</v>
      </c>
      <c r="D113" s="9">
        <v>3</v>
      </c>
      <c r="E113" s="9">
        <v>14</v>
      </c>
      <c r="F113" s="10">
        <f>F114</f>
        <v>7.3</v>
      </c>
      <c r="G113" s="10">
        <f t="shared" ref="G113:G114" si="30">G114</f>
        <v>7.3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2:22" ht="24" hidden="1" x14ac:dyDescent="0.2">
      <c r="B114" s="13" t="s">
        <v>8</v>
      </c>
      <c r="C114" s="16">
        <v>650</v>
      </c>
      <c r="D114" s="9">
        <v>3</v>
      </c>
      <c r="E114" s="9">
        <v>14</v>
      </c>
      <c r="F114" s="10">
        <f>F115</f>
        <v>7.3</v>
      </c>
      <c r="G114" s="10">
        <f t="shared" si="30"/>
        <v>7.3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2:22" hidden="1" x14ac:dyDescent="0.2">
      <c r="B115" s="13" t="s">
        <v>89</v>
      </c>
      <c r="C115" s="16">
        <v>650</v>
      </c>
      <c r="D115" s="9">
        <v>3</v>
      </c>
      <c r="E115" s="9">
        <v>14</v>
      </c>
      <c r="F115" s="10">
        <v>7.3</v>
      </c>
      <c r="G115" s="10">
        <v>7.3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2:22" ht="24" hidden="1" x14ac:dyDescent="0.2">
      <c r="B116" s="26" t="s">
        <v>53</v>
      </c>
      <c r="C116" s="27">
        <v>650</v>
      </c>
      <c r="D116" s="28">
        <v>3</v>
      </c>
      <c r="E116" s="28">
        <v>14</v>
      </c>
      <c r="F116" s="30">
        <f>F117</f>
        <v>0</v>
      </c>
      <c r="G116" s="30">
        <f t="shared" ref="G116:G117" si="31">G117</f>
        <v>0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2:22" ht="24" hidden="1" x14ac:dyDescent="0.2">
      <c r="B117" s="13" t="s">
        <v>8</v>
      </c>
      <c r="C117" s="16">
        <v>650</v>
      </c>
      <c r="D117" s="9">
        <v>3</v>
      </c>
      <c r="E117" s="9">
        <v>14</v>
      </c>
      <c r="F117" s="10">
        <f>F118</f>
        <v>0</v>
      </c>
      <c r="G117" s="10">
        <f t="shared" si="31"/>
        <v>0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2:22" hidden="1" x14ac:dyDescent="0.2">
      <c r="B118" s="31" t="s">
        <v>89</v>
      </c>
      <c r="C118" s="32">
        <v>650</v>
      </c>
      <c r="D118" s="33">
        <v>3</v>
      </c>
      <c r="E118" s="33">
        <v>14</v>
      </c>
      <c r="F118" s="35">
        <v>0</v>
      </c>
      <c r="G118" s="3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2:22" x14ac:dyDescent="0.2">
      <c r="B119" s="14" t="s">
        <v>19</v>
      </c>
      <c r="C119" s="16">
        <v>650</v>
      </c>
      <c r="D119" s="6" t="s">
        <v>20</v>
      </c>
      <c r="E119" s="6" t="s">
        <v>14</v>
      </c>
      <c r="F119" s="43">
        <f>F120+F129+F139+F146+F150</f>
        <v>13910.4</v>
      </c>
      <c r="G119" s="43">
        <f>G120+G129+G139+G146+G150</f>
        <v>12617.7</v>
      </c>
      <c r="H119" s="44">
        <f t="shared" ref="H119:H120" si="32">G119/F119</f>
        <v>0.90706953071083518</v>
      </c>
    </row>
    <row r="120" spans="2:22" x14ac:dyDescent="0.2">
      <c r="B120" s="14" t="s">
        <v>21</v>
      </c>
      <c r="C120" s="16">
        <v>650</v>
      </c>
      <c r="D120" s="6" t="s">
        <v>20</v>
      </c>
      <c r="E120" s="6" t="s">
        <v>22</v>
      </c>
      <c r="F120" s="43">
        <f>F121+F125</f>
        <v>2293.1</v>
      </c>
      <c r="G120" s="43">
        <f>G121+G125</f>
        <v>2113.1</v>
      </c>
      <c r="H120" s="44">
        <f t="shared" si="32"/>
        <v>0.9215036413588592</v>
      </c>
    </row>
    <row r="121" spans="2:22" ht="36" hidden="1" x14ac:dyDescent="0.2">
      <c r="B121" s="41" t="s">
        <v>56</v>
      </c>
      <c r="C121" s="27">
        <v>650</v>
      </c>
      <c r="D121" s="29" t="s">
        <v>20</v>
      </c>
      <c r="E121" s="29" t="s">
        <v>22</v>
      </c>
      <c r="F121" s="30">
        <f>F122</f>
        <v>867.8</v>
      </c>
      <c r="G121" s="30">
        <f>G122</f>
        <v>687.8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2:22" hidden="1" x14ac:dyDescent="0.2">
      <c r="B122" s="13" t="s">
        <v>62</v>
      </c>
      <c r="C122" s="16">
        <v>650</v>
      </c>
      <c r="D122" s="6" t="s">
        <v>20</v>
      </c>
      <c r="E122" s="6" t="s">
        <v>22</v>
      </c>
      <c r="F122" s="10">
        <f>F123+F124</f>
        <v>867.8</v>
      </c>
      <c r="G122" s="10">
        <f t="shared" ref="G122" si="33">G123+G124</f>
        <v>687.8</v>
      </c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2:22" hidden="1" x14ac:dyDescent="0.2">
      <c r="B123" s="13" t="s">
        <v>97</v>
      </c>
      <c r="C123" s="16">
        <v>650</v>
      </c>
      <c r="D123" s="6" t="s">
        <v>20</v>
      </c>
      <c r="E123" s="6" t="s">
        <v>22</v>
      </c>
      <c r="F123" s="10">
        <v>666.5</v>
      </c>
      <c r="G123" s="10">
        <v>528.29999999999995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2:22" ht="24" hidden="1" x14ac:dyDescent="0.2">
      <c r="B124" s="13" t="s">
        <v>99</v>
      </c>
      <c r="C124" s="16">
        <v>650</v>
      </c>
      <c r="D124" s="6" t="s">
        <v>20</v>
      </c>
      <c r="E124" s="6" t="s">
        <v>22</v>
      </c>
      <c r="F124" s="10">
        <v>201.3</v>
      </c>
      <c r="G124" s="10">
        <v>159.5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2:22" ht="36" hidden="1" x14ac:dyDescent="0.2">
      <c r="B125" s="13" t="s">
        <v>71</v>
      </c>
      <c r="C125" s="16">
        <v>650</v>
      </c>
      <c r="D125" s="6" t="s">
        <v>20</v>
      </c>
      <c r="E125" s="6" t="s">
        <v>22</v>
      </c>
      <c r="F125" s="10">
        <f>SUM(F127:F128)</f>
        <v>1425.3</v>
      </c>
      <c r="G125" s="10">
        <f t="shared" ref="G125" si="34">SUM(G127:G128)</f>
        <v>1425.3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2:22" hidden="1" x14ac:dyDescent="0.2">
      <c r="B126" s="13" t="s">
        <v>62</v>
      </c>
      <c r="C126" s="16">
        <v>650</v>
      </c>
      <c r="D126" s="6" t="s">
        <v>20</v>
      </c>
      <c r="E126" s="6" t="s">
        <v>22</v>
      </c>
      <c r="F126" s="10">
        <f>F127+F128</f>
        <v>1425.3</v>
      </c>
      <c r="G126" s="10">
        <f t="shared" ref="G126" si="35">G127+G128</f>
        <v>1425.3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2:22" hidden="1" x14ac:dyDescent="0.2">
      <c r="B127" s="13" t="s">
        <v>97</v>
      </c>
      <c r="C127" s="16">
        <v>650</v>
      </c>
      <c r="D127" s="6" t="s">
        <v>20</v>
      </c>
      <c r="E127" s="6" t="s">
        <v>22</v>
      </c>
      <c r="F127" s="10">
        <v>1093.8</v>
      </c>
      <c r="G127" s="10">
        <v>1093.8</v>
      </c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2:22" ht="24" hidden="1" x14ac:dyDescent="0.2">
      <c r="B128" s="31" t="s">
        <v>99</v>
      </c>
      <c r="C128" s="32">
        <v>650</v>
      </c>
      <c r="D128" s="34" t="s">
        <v>20</v>
      </c>
      <c r="E128" s="34" t="s">
        <v>22</v>
      </c>
      <c r="F128" s="35">
        <v>331.5</v>
      </c>
      <c r="G128" s="35">
        <v>331.5</v>
      </c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2:22" x14ac:dyDescent="0.2">
      <c r="B129" s="14" t="s">
        <v>23</v>
      </c>
      <c r="C129" s="16">
        <v>650</v>
      </c>
      <c r="D129" s="6" t="s">
        <v>20</v>
      </c>
      <c r="E129" s="6" t="s">
        <v>24</v>
      </c>
      <c r="F129" s="43">
        <f>F130+F134+F136</f>
        <v>2180</v>
      </c>
      <c r="G129" s="43">
        <f>G130+G134+G136</f>
        <v>2180</v>
      </c>
      <c r="H129" s="44">
        <f>G129/F129</f>
        <v>1</v>
      </c>
    </row>
    <row r="130" spans="2:22" hidden="1" x14ac:dyDescent="0.2">
      <c r="B130" s="41" t="s">
        <v>57</v>
      </c>
      <c r="C130" s="27">
        <v>650</v>
      </c>
      <c r="D130" s="29" t="s">
        <v>20</v>
      </c>
      <c r="E130" s="29" t="s">
        <v>24</v>
      </c>
      <c r="F130" s="30">
        <f>F131+F133</f>
        <v>1800</v>
      </c>
      <c r="G130" s="30">
        <f>G131+G133</f>
        <v>1800</v>
      </c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2:22" ht="24" hidden="1" x14ac:dyDescent="0.2">
      <c r="B131" s="26" t="s">
        <v>8</v>
      </c>
      <c r="C131" s="27">
        <v>650</v>
      </c>
      <c r="D131" s="29" t="s">
        <v>20</v>
      </c>
      <c r="E131" s="29" t="s">
        <v>24</v>
      </c>
      <c r="F131" s="30">
        <f>F132</f>
        <v>0</v>
      </c>
      <c r="G131" s="30">
        <f t="shared" ref="G131" si="36">G132</f>
        <v>0</v>
      </c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2:22" hidden="1" x14ac:dyDescent="0.2">
      <c r="B132" s="31" t="s">
        <v>89</v>
      </c>
      <c r="C132" s="32">
        <v>650</v>
      </c>
      <c r="D132" s="34" t="s">
        <v>20</v>
      </c>
      <c r="E132" s="34" t="s">
        <v>24</v>
      </c>
      <c r="F132" s="35">
        <v>0</v>
      </c>
      <c r="G132" s="35">
        <v>0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2:22" ht="36" hidden="1" x14ac:dyDescent="0.2">
      <c r="B133" s="13" t="s">
        <v>61</v>
      </c>
      <c r="C133" s="16">
        <v>650</v>
      </c>
      <c r="D133" s="6" t="s">
        <v>20</v>
      </c>
      <c r="E133" s="6" t="s">
        <v>24</v>
      </c>
      <c r="F133" s="10">
        <v>1800</v>
      </c>
      <c r="G133" s="10">
        <v>1800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2:22" ht="48" hidden="1" x14ac:dyDescent="0.2">
      <c r="B134" s="12" t="s">
        <v>51</v>
      </c>
      <c r="C134" s="16">
        <v>650</v>
      </c>
      <c r="D134" s="6" t="s">
        <v>20</v>
      </c>
      <c r="E134" s="6" t="s">
        <v>24</v>
      </c>
      <c r="F134" s="10">
        <f>F135</f>
        <v>280</v>
      </c>
      <c r="G134" s="10">
        <f t="shared" ref="G134" si="37">G135</f>
        <v>280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2:22" hidden="1" x14ac:dyDescent="0.2">
      <c r="B135" s="13" t="s">
        <v>45</v>
      </c>
      <c r="C135" s="16">
        <v>650</v>
      </c>
      <c r="D135" s="6" t="s">
        <v>20</v>
      </c>
      <c r="E135" s="6" t="s">
        <v>24</v>
      </c>
      <c r="F135" s="10">
        <v>280</v>
      </c>
      <c r="G135" s="10">
        <v>280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2:22" ht="24" hidden="1" x14ac:dyDescent="0.2">
      <c r="B136" s="13" t="s">
        <v>53</v>
      </c>
      <c r="C136" s="16">
        <v>650</v>
      </c>
      <c r="D136" s="6" t="s">
        <v>20</v>
      </c>
      <c r="E136" s="6" t="s">
        <v>24</v>
      </c>
      <c r="F136" s="10">
        <f>F137</f>
        <v>100</v>
      </c>
      <c r="G136" s="10">
        <f t="shared" ref="G136:G137" si="38">G137</f>
        <v>100</v>
      </c>
      <c r="H136" s="21">
        <f t="shared" ref="H136:H139" si="39">G136/F136</f>
        <v>1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2:22" ht="24" hidden="1" x14ac:dyDescent="0.2">
      <c r="B137" s="13" t="s">
        <v>8</v>
      </c>
      <c r="C137" s="16">
        <v>650</v>
      </c>
      <c r="D137" s="6" t="s">
        <v>20</v>
      </c>
      <c r="E137" s="6" t="s">
        <v>24</v>
      </c>
      <c r="F137" s="10">
        <f>F138</f>
        <v>100</v>
      </c>
      <c r="G137" s="10">
        <f t="shared" si="38"/>
        <v>100</v>
      </c>
      <c r="H137" s="21">
        <f t="shared" si="39"/>
        <v>1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2:22" hidden="1" x14ac:dyDescent="0.2">
      <c r="B138" s="31" t="s">
        <v>89</v>
      </c>
      <c r="C138" s="32">
        <v>650</v>
      </c>
      <c r="D138" s="34" t="s">
        <v>20</v>
      </c>
      <c r="E138" s="34" t="s">
        <v>24</v>
      </c>
      <c r="F138" s="35">
        <v>100</v>
      </c>
      <c r="G138" s="35">
        <v>100</v>
      </c>
      <c r="H138" s="46">
        <f t="shared" si="39"/>
        <v>1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2:22" x14ac:dyDescent="0.2">
      <c r="B139" s="14" t="s">
        <v>25</v>
      </c>
      <c r="C139" s="16">
        <v>650</v>
      </c>
      <c r="D139" s="6" t="s">
        <v>20</v>
      </c>
      <c r="E139" s="6" t="s">
        <v>26</v>
      </c>
      <c r="F139" s="43">
        <f>F140+F143</f>
        <v>8910</v>
      </c>
      <c r="G139" s="43">
        <f>G140+G143</f>
        <v>7830.9</v>
      </c>
      <c r="H139" s="44">
        <f t="shared" si="39"/>
        <v>0.87888888888888883</v>
      </c>
    </row>
    <row r="140" spans="2:22" ht="48" hidden="1" x14ac:dyDescent="0.2">
      <c r="B140" s="26" t="s">
        <v>111</v>
      </c>
      <c r="C140" s="27">
        <v>650</v>
      </c>
      <c r="D140" s="29" t="s">
        <v>20</v>
      </c>
      <c r="E140" s="29" t="s">
        <v>26</v>
      </c>
      <c r="F140" s="30">
        <f>F141</f>
        <v>0</v>
      </c>
      <c r="G140" s="30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2:22" ht="24" hidden="1" x14ac:dyDescent="0.2">
      <c r="B141" s="13" t="s">
        <v>8</v>
      </c>
      <c r="C141" s="16">
        <v>650</v>
      </c>
      <c r="D141" s="6" t="s">
        <v>20</v>
      </c>
      <c r="E141" s="6" t="s">
        <v>26</v>
      </c>
      <c r="F141" s="10">
        <f>F142</f>
        <v>0</v>
      </c>
      <c r="G141" s="10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2:22" hidden="1" x14ac:dyDescent="0.2">
      <c r="B142" s="31" t="s">
        <v>89</v>
      </c>
      <c r="C142" s="32">
        <v>650</v>
      </c>
      <c r="D142" s="34" t="s">
        <v>20</v>
      </c>
      <c r="E142" s="34" t="s">
        <v>26</v>
      </c>
      <c r="F142" s="35">
        <v>0</v>
      </c>
      <c r="G142" s="3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2:22" ht="24" hidden="1" x14ac:dyDescent="0.2">
      <c r="B143" s="13" t="s">
        <v>53</v>
      </c>
      <c r="C143" s="16">
        <v>650</v>
      </c>
      <c r="D143" s="6" t="s">
        <v>20</v>
      </c>
      <c r="E143" s="6" t="s">
        <v>26</v>
      </c>
      <c r="F143" s="10">
        <f>F144</f>
        <v>8910</v>
      </c>
      <c r="G143" s="10">
        <f>G144</f>
        <v>7830.9</v>
      </c>
      <c r="H143" s="21">
        <f t="shared" ref="H143:H149" si="40">G143/F143</f>
        <v>0.87888888888888883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2:22" ht="24" hidden="1" x14ac:dyDescent="0.2">
      <c r="B144" s="13" t="s">
        <v>8</v>
      </c>
      <c r="C144" s="16">
        <v>650</v>
      </c>
      <c r="D144" s="6" t="s">
        <v>20</v>
      </c>
      <c r="E144" s="6" t="s">
        <v>26</v>
      </c>
      <c r="F144" s="10">
        <f>F145</f>
        <v>8910</v>
      </c>
      <c r="G144" s="10">
        <f t="shared" ref="G144" si="41">G145</f>
        <v>7830.9</v>
      </c>
      <c r="H144" s="21">
        <f t="shared" si="40"/>
        <v>0.87888888888888883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2:22" hidden="1" x14ac:dyDescent="0.2">
      <c r="B145" s="31" t="s">
        <v>89</v>
      </c>
      <c r="C145" s="32">
        <v>650</v>
      </c>
      <c r="D145" s="34" t="s">
        <v>20</v>
      </c>
      <c r="E145" s="34" t="s">
        <v>26</v>
      </c>
      <c r="F145" s="35">
        <v>8910</v>
      </c>
      <c r="G145" s="35">
        <v>7830.9</v>
      </c>
      <c r="H145" s="46">
        <f t="shared" si="40"/>
        <v>0.87888888888888883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2:22" x14ac:dyDescent="0.2">
      <c r="B146" s="14" t="s">
        <v>27</v>
      </c>
      <c r="C146" s="16">
        <v>650</v>
      </c>
      <c r="D146" s="6" t="s">
        <v>20</v>
      </c>
      <c r="E146" s="6" t="s">
        <v>28</v>
      </c>
      <c r="F146" s="43">
        <f>F147</f>
        <v>527.29999999999995</v>
      </c>
      <c r="G146" s="43">
        <f>G147</f>
        <v>493.7</v>
      </c>
      <c r="H146" s="44">
        <f t="shared" si="40"/>
        <v>0.93627915797458761</v>
      </c>
    </row>
    <row r="147" spans="2:22" hidden="1" x14ac:dyDescent="0.2">
      <c r="B147" s="41" t="s">
        <v>48</v>
      </c>
      <c r="C147" s="27">
        <v>650</v>
      </c>
      <c r="D147" s="29" t="s">
        <v>20</v>
      </c>
      <c r="E147" s="29" t="s">
        <v>28</v>
      </c>
      <c r="F147" s="30">
        <f>F148</f>
        <v>527.29999999999995</v>
      </c>
      <c r="G147" s="30">
        <f>G148</f>
        <v>493.7</v>
      </c>
      <c r="H147" s="47">
        <f t="shared" si="40"/>
        <v>0.93627915797458761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2:22" ht="24" hidden="1" x14ac:dyDescent="0.2">
      <c r="B148" s="13" t="s">
        <v>8</v>
      </c>
      <c r="C148" s="16">
        <v>650</v>
      </c>
      <c r="D148" s="6" t="s">
        <v>20</v>
      </c>
      <c r="E148" s="6" t="s">
        <v>28</v>
      </c>
      <c r="F148" s="10">
        <f>F149</f>
        <v>527.29999999999995</v>
      </c>
      <c r="G148" s="10">
        <f t="shared" ref="G148" si="42">G149</f>
        <v>493.7</v>
      </c>
      <c r="H148" s="21">
        <f t="shared" si="40"/>
        <v>0.93627915797458761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2:22" hidden="1" x14ac:dyDescent="0.2">
      <c r="B149" s="13" t="s">
        <v>89</v>
      </c>
      <c r="C149" s="16">
        <v>650</v>
      </c>
      <c r="D149" s="6" t="s">
        <v>20</v>
      </c>
      <c r="E149" s="6" t="s">
        <v>28</v>
      </c>
      <c r="F149" s="10">
        <v>527.29999999999995</v>
      </c>
      <c r="G149" s="10">
        <v>493.7</v>
      </c>
      <c r="H149" s="21">
        <f t="shared" si="40"/>
        <v>0.93627915797458761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2:22" hidden="1" x14ac:dyDescent="0.2">
      <c r="B150" s="26" t="s">
        <v>112</v>
      </c>
      <c r="C150" s="27">
        <v>650</v>
      </c>
      <c r="D150" s="29" t="s">
        <v>20</v>
      </c>
      <c r="E150" s="29" t="s">
        <v>113</v>
      </c>
      <c r="F150" s="30">
        <f>F151</f>
        <v>0</v>
      </c>
      <c r="G150" s="30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2:22" ht="24" hidden="1" x14ac:dyDescent="0.2">
      <c r="B151" s="12" t="s">
        <v>53</v>
      </c>
      <c r="C151" s="16">
        <v>650</v>
      </c>
      <c r="D151" s="6" t="s">
        <v>20</v>
      </c>
      <c r="E151" s="6" t="s">
        <v>113</v>
      </c>
      <c r="F151" s="10">
        <f>F152</f>
        <v>0</v>
      </c>
      <c r="G151" s="10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2:22" ht="36" hidden="1" x14ac:dyDescent="0.2">
      <c r="B152" s="31" t="s">
        <v>61</v>
      </c>
      <c r="C152" s="32">
        <v>650</v>
      </c>
      <c r="D152" s="34" t="s">
        <v>20</v>
      </c>
      <c r="E152" s="34" t="s">
        <v>113</v>
      </c>
      <c r="F152" s="35">
        <v>0</v>
      </c>
      <c r="G152" s="3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2:22" x14ac:dyDescent="0.2">
      <c r="B153" s="14" t="s">
        <v>29</v>
      </c>
      <c r="C153" s="16">
        <v>650</v>
      </c>
      <c r="D153" s="6" t="s">
        <v>30</v>
      </c>
      <c r="E153" s="6" t="s">
        <v>14</v>
      </c>
      <c r="F153" s="43">
        <f>F154+F167+F185</f>
        <v>25706.400000000001</v>
      </c>
      <c r="G153" s="43">
        <f t="shared" ref="G153" si="43">G154+G167+G185</f>
        <v>24021.200000000001</v>
      </c>
      <c r="H153" s="44">
        <f t="shared" ref="H153:H154" si="44">G153/F153</f>
        <v>0.93444434070892846</v>
      </c>
    </row>
    <row r="154" spans="2:22" x14ac:dyDescent="0.2">
      <c r="B154" s="14" t="s">
        <v>31</v>
      </c>
      <c r="C154" s="16">
        <v>650</v>
      </c>
      <c r="D154" s="6" t="s">
        <v>30</v>
      </c>
      <c r="E154" s="6" t="s">
        <v>22</v>
      </c>
      <c r="F154" s="43">
        <f>F161+F163+F155+F158</f>
        <v>2065</v>
      </c>
      <c r="G154" s="43">
        <f>G161+G163+G155+G158</f>
        <v>1938.2</v>
      </c>
      <c r="H154" s="44">
        <f t="shared" si="44"/>
        <v>0.93859564164648912</v>
      </c>
    </row>
    <row r="155" spans="2:22" ht="48" hidden="1" x14ac:dyDescent="0.2">
      <c r="B155" s="26" t="s">
        <v>111</v>
      </c>
      <c r="C155" s="27">
        <v>650</v>
      </c>
      <c r="D155" s="29" t="s">
        <v>30</v>
      </c>
      <c r="E155" s="29" t="s">
        <v>22</v>
      </c>
      <c r="F155" s="30">
        <f>F156</f>
        <v>0</v>
      </c>
      <c r="G155" s="30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2:22" ht="24" hidden="1" x14ac:dyDescent="0.2">
      <c r="B156" s="13" t="s">
        <v>8</v>
      </c>
      <c r="C156" s="16">
        <v>650</v>
      </c>
      <c r="D156" s="6" t="s">
        <v>30</v>
      </c>
      <c r="E156" s="6" t="s">
        <v>22</v>
      </c>
      <c r="F156" s="10">
        <f>F157</f>
        <v>0</v>
      </c>
      <c r="G156" s="10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2:22" hidden="1" x14ac:dyDescent="0.2">
      <c r="B157" s="31" t="s">
        <v>89</v>
      </c>
      <c r="C157" s="32">
        <v>650</v>
      </c>
      <c r="D157" s="34" t="s">
        <v>30</v>
      </c>
      <c r="E157" s="34" t="s">
        <v>22</v>
      </c>
      <c r="F157" s="35">
        <v>0</v>
      </c>
      <c r="G157" s="3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2:22" ht="24" hidden="1" x14ac:dyDescent="0.2">
      <c r="B158" s="13" t="s">
        <v>53</v>
      </c>
      <c r="C158" s="16">
        <v>650</v>
      </c>
      <c r="D158" s="6" t="s">
        <v>30</v>
      </c>
      <c r="E158" s="6" t="s">
        <v>22</v>
      </c>
      <c r="F158" s="10">
        <f>F159</f>
        <v>400</v>
      </c>
      <c r="G158" s="10">
        <f>G159</f>
        <v>400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2:22" ht="24" hidden="1" x14ac:dyDescent="0.2">
      <c r="B159" s="13" t="s">
        <v>8</v>
      </c>
      <c r="C159" s="16">
        <v>650</v>
      </c>
      <c r="D159" s="6" t="s">
        <v>30</v>
      </c>
      <c r="E159" s="6" t="s">
        <v>22</v>
      </c>
      <c r="F159" s="10">
        <f>F160</f>
        <v>400</v>
      </c>
      <c r="G159" s="10">
        <f t="shared" ref="G159" si="45">G160</f>
        <v>400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2:22" hidden="1" x14ac:dyDescent="0.2">
      <c r="B160" s="13" t="s">
        <v>89</v>
      </c>
      <c r="C160" s="16">
        <v>650</v>
      </c>
      <c r="D160" s="6" t="s">
        <v>30</v>
      </c>
      <c r="E160" s="6" t="s">
        <v>22</v>
      </c>
      <c r="F160" s="10">
        <v>400</v>
      </c>
      <c r="G160" s="10">
        <v>400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2:22" ht="24" hidden="1" x14ac:dyDescent="0.2">
      <c r="B161" s="41" t="s">
        <v>114</v>
      </c>
      <c r="C161" s="27">
        <v>650</v>
      </c>
      <c r="D161" s="29" t="s">
        <v>30</v>
      </c>
      <c r="E161" s="29" t="s">
        <v>22</v>
      </c>
      <c r="F161" s="30">
        <f>F162</f>
        <v>0</v>
      </c>
      <c r="G161" s="30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2:22" ht="24" hidden="1" x14ac:dyDescent="0.2">
      <c r="B162" s="31" t="s">
        <v>115</v>
      </c>
      <c r="C162" s="32">
        <v>650</v>
      </c>
      <c r="D162" s="34" t="s">
        <v>30</v>
      </c>
      <c r="E162" s="34" t="s">
        <v>22</v>
      </c>
      <c r="F162" s="35">
        <v>0</v>
      </c>
      <c r="G162" s="3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2:22" ht="24" hidden="1" x14ac:dyDescent="0.2">
      <c r="B163" s="12" t="s">
        <v>53</v>
      </c>
      <c r="C163" s="16">
        <v>650</v>
      </c>
      <c r="D163" s="6" t="s">
        <v>30</v>
      </c>
      <c r="E163" s="6" t="s">
        <v>22</v>
      </c>
      <c r="F163" s="10">
        <f>F164</f>
        <v>1665</v>
      </c>
      <c r="G163" s="10">
        <f t="shared" ref="G163" si="46">G164</f>
        <v>1538.2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2:22" ht="24" hidden="1" x14ac:dyDescent="0.2">
      <c r="B164" s="13" t="s">
        <v>8</v>
      </c>
      <c r="C164" s="16">
        <v>650</v>
      </c>
      <c r="D164" s="6" t="s">
        <v>30</v>
      </c>
      <c r="E164" s="6" t="s">
        <v>22</v>
      </c>
      <c r="F164" s="10">
        <f>SUM(F165:F166)</f>
        <v>1665</v>
      </c>
      <c r="G164" s="10">
        <f t="shared" ref="G164" si="47">SUM(G165:G166)</f>
        <v>1538.2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2:22" ht="24" hidden="1" x14ac:dyDescent="0.2">
      <c r="B165" s="13" t="s">
        <v>102</v>
      </c>
      <c r="C165" s="16">
        <v>650</v>
      </c>
      <c r="D165" s="6" t="s">
        <v>30</v>
      </c>
      <c r="E165" s="6" t="s">
        <v>22</v>
      </c>
      <c r="F165" s="10">
        <v>1266</v>
      </c>
      <c r="G165" s="10">
        <v>1266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2:22" hidden="1" x14ac:dyDescent="0.2">
      <c r="B166" s="31" t="s">
        <v>89</v>
      </c>
      <c r="C166" s="32">
        <v>650</v>
      </c>
      <c r="D166" s="34" t="s">
        <v>30</v>
      </c>
      <c r="E166" s="34" t="s">
        <v>22</v>
      </c>
      <c r="F166" s="35">
        <v>399</v>
      </c>
      <c r="G166" s="35">
        <v>272.2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2:22" x14ac:dyDescent="0.2">
      <c r="B167" s="14" t="s">
        <v>32</v>
      </c>
      <c r="C167" s="16">
        <v>650</v>
      </c>
      <c r="D167" s="6" t="s">
        <v>30</v>
      </c>
      <c r="E167" s="6" t="s">
        <v>33</v>
      </c>
      <c r="F167" s="43">
        <f>F168+F170+F173+F177+F179+F181</f>
        <v>8207.6</v>
      </c>
      <c r="G167" s="43">
        <f>G168+G170+G173+G177+G179+G181</f>
        <v>8013.6</v>
      </c>
      <c r="H167" s="44">
        <f>G167/F167</f>
        <v>0.97636337053462641</v>
      </c>
    </row>
    <row r="168" spans="2:22" ht="48" hidden="1" x14ac:dyDescent="0.2">
      <c r="B168" s="26" t="s">
        <v>76</v>
      </c>
      <c r="C168" s="27">
        <v>650</v>
      </c>
      <c r="D168" s="29" t="s">
        <v>30</v>
      </c>
      <c r="E168" s="29" t="s">
        <v>33</v>
      </c>
      <c r="F168" s="30">
        <f>F169</f>
        <v>1558.6</v>
      </c>
      <c r="G168" s="30">
        <f>G169</f>
        <v>1558.6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2:22" hidden="1" x14ac:dyDescent="0.2">
      <c r="B169" s="13" t="s">
        <v>45</v>
      </c>
      <c r="C169" s="16">
        <v>650</v>
      </c>
      <c r="D169" s="6" t="s">
        <v>30</v>
      </c>
      <c r="E169" s="6" t="s">
        <v>33</v>
      </c>
      <c r="F169" s="10">
        <v>1558.6</v>
      </c>
      <c r="G169" s="10">
        <v>1558.6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2:22" ht="22.5" hidden="1" x14ac:dyDescent="0.2">
      <c r="B170" s="42" t="s">
        <v>116</v>
      </c>
      <c r="C170" s="27">
        <v>650</v>
      </c>
      <c r="D170" s="29" t="s">
        <v>30</v>
      </c>
      <c r="E170" s="29" t="s">
        <v>33</v>
      </c>
      <c r="F170" s="30">
        <f>F172</f>
        <v>0</v>
      </c>
      <c r="G170" s="30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2:22" ht="24" hidden="1" x14ac:dyDescent="0.2">
      <c r="B171" s="13" t="s">
        <v>8</v>
      </c>
      <c r="C171" s="16">
        <v>650</v>
      </c>
      <c r="D171" s="6" t="s">
        <v>30</v>
      </c>
      <c r="E171" s="6" t="s">
        <v>33</v>
      </c>
      <c r="F171" s="10">
        <f>F172</f>
        <v>0</v>
      </c>
      <c r="G171" s="10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2:22" ht="24" hidden="1" x14ac:dyDescent="0.2">
      <c r="B172" s="13" t="s">
        <v>102</v>
      </c>
      <c r="C172" s="16">
        <v>650</v>
      </c>
      <c r="D172" s="6" t="s">
        <v>30</v>
      </c>
      <c r="E172" s="6" t="s">
        <v>33</v>
      </c>
      <c r="F172" s="10">
        <v>0</v>
      </c>
      <c r="G172" s="10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2:22" hidden="1" x14ac:dyDescent="0.2">
      <c r="B173" s="12" t="s">
        <v>57</v>
      </c>
      <c r="C173" s="16">
        <v>650</v>
      </c>
      <c r="D173" s="6" t="s">
        <v>30</v>
      </c>
      <c r="E173" s="6" t="s">
        <v>33</v>
      </c>
      <c r="F173" s="10">
        <f>SUM(F174:F176)</f>
        <v>0</v>
      </c>
      <c r="G173" s="10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2:22" ht="24" hidden="1" x14ac:dyDescent="0.2">
      <c r="B174" s="13" t="s">
        <v>102</v>
      </c>
      <c r="C174" s="16">
        <v>650</v>
      </c>
      <c r="D174" s="6" t="s">
        <v>30</v>
      </c>
      <c r="E174" s="6" t="s">
        <v>33</v>
      </c>
      <c r="F174" s="10">
        <v>0</v>
      </c>
      <c r="G174" s="10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2:22" hidden="1" x14ac:dyDescent="0.2">
      <c r="B175" s="13" t="s">
        <v>89</v>
      </c>
      <c r="C175" s="16">
        <v>650</v>
      </c>
      <c r="D175" s="6" t="s">
        <v>30</v>
      </c>
      <c r="E175" s="6" t="s">
        <v>33</v>
      </c>
      <c r="F175" s="10">
        <v>0</v>
      </c>
      <c r="G175" s="10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2:22" ht="36" hidden="1" x14ac:dyDescent="0.2">
      <c r="B176" s="31" t="s">
        <v>61</v>
      </c>
      <c r="C176" s="32">
        <v>650</v>
      </c>
      <c r="D176" s="34" t="s">
        <v>30</v>
      </c>
      <c r="E176" s="34" t="s">
        <v>33</v>
      </c>
      <c r="F176" s="35">
        <v>0</v>
      </c>
      <c r="G176" s="3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2:22" ht="48" hidden="1" x14ac:dyDescent="0.2">
      <c r="B177" s="12" t="s">
        <v>51</v>
      </c>
      <c r="C177" s="16">
        <v>650</v>
      </c>
      <c r="D177" s="6" t="s">
        <v>30</v>
      </c>
      <c r="E177" s="6" t="s">
        <v>33</v>
      </c>
      <c r="F177" s="10">
        <f>F178</f>
        <v>4934.5</v>
      </c>
      <c r="G177" s="10">
        <f t="shared" ref="G177" si="48">G178</f>
        <v>4740.5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2:22" hidden="1" x14ac:dyDescent="0.2">
      <c r="B178" s="13" t="s">
        <v>45</v>
      </c>
      <c r="C178" s="16">
        <v>650</v>
      </c>
      <c r="D178" s="6" t="s">
        <v>30</v>
      </c>
      <c r="E178" s="6" t="s">
        <v>33</v>
      </c>
      <c r="F178" s="10">
        <v>4934.5</v>
      </c>
      <c r="G178" s="10">
        <v>4740.5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2:22" ht="36" hidden="1" x14ac:dyDescent="0.2">
      <c r="B179" s="26" t="s">
        <v>117</v>
      </c>
      <c r="C179" s="27">
        <v>650</v>
      </c>
      <c r="D179" s="29" t="s">
        <v>30</v>
      </c>
      <c r="E179" s="29" t="s">
        <v>33</v>
      </c>
      <c r="F179" s="30">
        <f>F180</f>
        <v>0</v>
      </c>
      <c r="G179" s="30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2:22" hidden="1" x14ac:dyDescent="0.2">
      <c r="B180" s="31" t="s">
        <v>45</v>
      </c>
      <c r="C180" s="32">
        <v>650</v>
      </c>
      <c r="D180" s="34" t="s">
        <v>30</v>
      </c>
      <c r="E180" s="34" t="s">
        <v>33</v>
      </c>
      <c r="F180" s="35">
        <v>0</v>
      </c>
      <c r="G180" s="3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2:22" ht="24" hidden="1" x14ac:dyDescent="0.2">
      <c r="B181" s="13" t="s">
        <v>53</v>
      </c>
      <c r="C181" s="16">
        <v>650</v>
      </c>
      <c r="D181" s="6" t="s">
        <v>30</v>
      </c>
      <c r="E181" s="6" t="s">
        <v>33</v>
      </c>
      <c r="F181" s="10">
        <f>F182</f>
        <v>1714.5</v>
      </c>
      <c r="G181" s="10">
        <f t="shared" ref="G181" si="49">G182</f>
        <v>1714.5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2:22" ht="24" hidden="1" x14ac:dyDescent="0.2">
      <c r="B182" s="13" t="s">
        <v>8</v>
      </c>
      <c r="C182" s="16">
        <v>650</v>
      </c>
      <c r="D182" s="6" t="s">
        <v>30</v>
      </c>
      <c r="E182" s="6" t="s">
        <v>33</v>
      </c>
      <c r="F182" s="10">
        <f>SUM(F183:F184)</f>
        <v>1714.5</v>
      </c>
      <c r="G182" s="10">
        <f t="shared" ref="G182" si="50">SUM(G183:G184)</f>
        <v>1714.5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2:22" ht="24" hidden="1" x14ac:dyDescent="0.2">
      <c r="B183" s="37" t="s">
        <v>102</v>
      </c>
      <c r="C183" s="38">
        <v>650</v>
      </c>
      <c r="D183" s="24" t="s">
        <v>30</v>
      </c>
      <c r="E183" s="24" t="s">
        <v>33</v>
      </c>
      <c r="F183" s="40">
        <v>0</v>
      </c>
      <c r="G183" s="40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2:22" hidden="1" x14ac:dyDescent="0.2">
      <c r="B184" s="31" t="s">
        <v>89</v>
      </c>
      <c r="C184" s="32">
        <v>650</v>
      </c>
      <c r="D184" s="34" t="s">
        <v>30</v>
      </c>
      <c r="E184" s="34" t="s">
        <v>33</v>
      </c>
      <c r="F184" s="35">
        <v>1714.5</v>
      </c>
      <c r="G184" s="35">
        <v>1714.5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2:22" x14ac:dyDescent="0.2">
      <c r="B185" s="14" t="s">
        <v>34</v>
      </c>
      <c r="C185" s="16">
        <v>650</v>
      </c>
      <c r="D185" s="6" t="s">
        <v>30</v>
      </c>
      <c r="E185" s="6" t="s">
        <v>35</v>
      </c>
      <c r="F185" s="43">
        <f>F186+F191+F194+F197+F200+F203+F206+F209</f>
        <v>15433.800000000001</v>
      </c>
      <c r="G185" s="43">
        <f>G186+G191+G194+G197+G200+G203+G206+G209</f>
        <v>14069.4</v>
      </c>
      <c r="H185" s="44">
        <f>G185/F185</f>
        <v>0.91159662558799515</v>
      </c>
    </row>
    <row r="186" spans="2:22" ht="24" hidden="1" x14ac:dyDescent="0.2">
      <c r="B186" s="41" t="s">
        <v>118</v>
      </c>
      <c r="C186" s="27">
        <v>650</v>
      </c>
      <c r="D186" s="29" t="s">
        <v>30</v>
      </c>
      <c r="E186" s="29" t="s">
        <v>35</v>
      </c>
      <c r="F186" s="30">
        <f>F187</f>
        <v>0</v>
      </c>
      <c r="G186" s="30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2:22" ht="24" hidden="1" x14ac:dyDescent="0.2">
      <c r="B187" s="12" t="s">
        <v>53</v>
      </c>
      <c r="C187" s="16">
        <v>650</v>
      </c>
      <c r="D187" s="6" t="s">
        <v>30</v>
      </c>
      <c r="E187" s="6" t="s">
        <v>35</v>
      </c>
      <c r="F187" s="10">
        <f>F189+F190</f>
        <v>0</v>
      </c>
      <c r="G187" s="10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2:22" hidden="1" x14ac:dyDescent="0.2">
      <c r="B188" s="13" t="s">
        <v>62</v>
      </c>
      <c r="C188" s="16">
        <v>650</v>
      </c>
      <c r="D188" s="6" t="s">
        <v>30</v>
      </c>
      <c r="E188" s="6" t="s">
        <v>35</v>
      </c>
      <c r="F188" s="10">
        <f>SUM(F189:F190)</f>
        <v>0</v>
      </c>
      <c r="G188" s="10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2:22" hidden="1" x14ac:dyDescent="0.2">
      <c r="B189" s="13" t="s">
        <v>97</v>
      </c>
      <c r="C189" s="16">
        <v>650</v>
      </c>
      <c r="D189" s="6" t="s">
        <v>30</v>
      </c>
      <c r="E189" s="6" t="s">
        <v>35</v>
      </c>
      <c r="F189" s="10">
        <v>0</v>
      </c>
      <c r="G189" s="10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2:22" ht="24" hidden="1" x14ac:dyDescent="0.2">
      <c r="B190" s="31" t="s">
        <v>99</v>
      </c>
      <c r="C190" s="32">
        <v>650</v>
      </c>
      <c r="D190" s="34" t="s">
        <v>30</v>
      </c>
      <c r="E190" s="34" t="s">
        <v>35</v>
      </c>
      <c r="F190" s="35">
        <v>0</v>
      </c>
      <c r="G190" s="3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2:22" ht="24" hidden="1" x14ac:dyDescent="0.2">
      <c r="B191" s="12" t="s">
        <v>53</v>
      </c>
      <c r="C191" s="16">
        <v>650</v>
      </c>
      <c r="D191" s="6" t="s">
        <v>30</v>
      </c>
      <c r="E191" s="6" t="s">
        <v>35</v>
      </c>
      <c r="F191" s="10">
        <f>F192</f>
        <v>2340.8000000000002</v>
      </c>
      <c r="G191" s="10">
        <f>G192</f>
        <v>1436.5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2:22" ht="24" hidden="1" x14ac:dyDescent="0.2">
      <c r="B192" s="13" t="s">
        <v>8</v>
      </c>
      <c r="C192" s="16">
        <v>650</v>
      </c>
      <c r="D192" s="6" t="s">
        <v>30</v>
      </c>
      <c r="E192" s="6" t="s">
        <v>35</v>
      </c>
      <c r="F192" s="10">
        <f>F193</f>
        <v>2340.8000000000002</v>
      </c>
      <c r="G192" s="10">
        <f t="shared" ref="G192" si="51">G193</f>
        <v>1436.5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2:7" s="1" customFormat="1" hidden="1" x14ac:dyDescent="0.2">
      <c r="B193" s="13" t="s">
        <v>89</v>
      </c>
      <c r="C193" s="16">
        <v>650</v>
      </c>
      <c r="D193" s="6" t="s">
        <v>30</v>
      </c>
      <c r="E193" s="6" t="s">
        <v>35</v>
      </c>
      <c r="F193" s="10">
        <v>2340.8000000000002</v>
      </c>
      <c r="G193" s="10">
        <v>1436.5</v>
      </c>
    </row>
    <row r="194" spans="2:7" s="1" customFormat="1" ht="24" hidden="1" x14ac:dyDescent="0.2">
      <c r="B194" s="41" t="s">
        <v>53</v>
      </c>
      <c r="C194" s="27">
        <v>650</v>
      </c>
      <c r="D194" s="29" t="s">
        <v>30</v>
      </c>
      <c r="E194" s="29" t="s">
        <v>35</v>
      </c>
      <c r="F194" s="30">
        <f>F195</f>
        <v>0</v>
      </c>
      <c r="G194" s="30"/>
    </row>
    <row r="195" spans="2:7" s="1" customFormat="1" ht="24" hidden="1" x14ac:dyDescent="0.2">
      <c r="B195" s="13" t="s">
        <v>8</v>
      </c>
      <c r="C195" s="16">
        <v>650</v>
      </c>
      <c r="D195" s="6" t="s">
        <v>30</v>
      </c>
      <c r="E195" s="6" t="s">
        <v>35</v>
      </c>
      <c r="F195" s="10">
        <f>F196</f>
        <v>0</v>
      </c>
      <c r="G195" s="10"/>
    </row>
    <row r="196" spans="2:7" s="1" customFormat="1" hidden="1" x14ac:dyDescent="0.2">
      <c r="B196" s="31" t="s">
        <v>89</v>
      </c>
      <c r="C196" s="32">
        <v>650</v>
      </c>
      <c r="D196" s="34" t="s">
        <v>30</v>
      </c>
      <c r="E196" s="34" t="s">
        <v>35</v>
      </c>
      <c r="F196" s="35">
        <v>0</v>
      </c>
      <c r="G196" s="35"/>
    </row>
    <row r="197" spans="2:7" s="1" customFormat="1" ht="24" hidden="1" x14ac:dyDescent="0.2">
      <c r="B197" s="12" t="s">
        <v>53</v>
      </c>
      <c r="C197" s="16">
        <v>650</v>
      </c>
      <c r="D197" s="6" t="s">
        <v>30</v>
      </c>
      <c r="E197" s="6" t="s">
        <v>35</v>
      </c>
      <c r="F197" s="10">
        <f>F198</f>
        <v>2173.1</v>
      </c>
      <c r="G197" s="10">
        <f t="shared" ref="G197:G198" si="52">G198</f>
        <v>1860.6</v>
      </c>
    </row>
    <row r="198" spans="2:7" s="1" customFormat="1" ht="24" hidden="1" x14ac:dyDescent="0.2">
      <c r="B198" s="13" t="s">
        <v>8</v>
      </c>
      <c r="C198" s="16">
        <v>650</v>
      </c>
      <c r="D198" s="6" t="s">
        <v>30</v>
      </c>
      <c r="E198" s="6" t="s">
        <v>35</v>
      </c>
      <c r="F198" s="10">
        <f>F199</f>
        <v>2173.1</v>
      </c>
      <c r="G198" s="10">
        <f t="shared" si="52"/>
        <v>1860.6</v>
      </c>
    </row>
    <row r="199" spans="2:7" s="1" customFormat="1" hidden="1" x14ac:dyDescent="0.2">
      <c r="B199" s="13" t="s">
        <v>89</v>
      </c>
      <c r="C199" s="16">
        <v>650</v>
      </c>
      <c r="D199" s="6" t="s">
        <v>30</v>
      </c>
      <c r="E199" s="6" t="s">
        <v>35</v>
      </c>
      <c r="F199" s="10">
        <v>2173.1</v>
      </c>
      <c r="G199" s="10">
        <v>1860.6</v>
      </c>
    </row>
    <row r="200" spans="2:7" s="1" customFormat="1" ht="24" hidden="1" x14ac:dyDescent="0.2">
      <c r="B200" s="13" t="s">
        <v>68</v>
      </c>
      <c r="C200" s="16">
        <v>650</v>
      </c>
      <c r="D200" s="6" t="s">
        <v>30</v>
      </c>
      <c r="E200" s="6" t="s">
        <v>35</v>
      </c>
      <c r="F200" s="10">
        <f>F201</f>
        <v>1398</v>
      </c>
      <c r="G200" s="10">
        <f t="shared" ref="G200:G201" si="53">G201</f>
        <v>1398</v>
      </c>
    </row>
    <row r="201" spans="2:7" s="1" customFormat="1" ht="24" hidden="1" x14ac:dyDescent="0.2">
      <c r="B201" s="13" t="s">
        <v>8</v>
      </c>
      <c r="C201" s="16">
        <v>650</v>
      </c>
      <c r="D201" s="6" t="s">
        <v>30</v>
      </c>
      <c r="E201" s="6" t="s">
        <v>35</v>
      </c>
      <c r="F201" s="10">
        <f>F202</f>
        <v>1398</v>
      </c>
      <c r="G201" s="10">
        <f t="shared" si="53"/>
        <v>1398</v>
      </c>
    </row>
    <row r="202" spans="2:7" s="1" customFormat="1" hidden="1" x14ac:dyDescent="0.2">
      <c r="B202" s="13" t="s">
        <v>89</v>
      </c>
      <c r="C202" s="16">
        <v>650</v>
      </c>
      <c r="D202" s="6" t="s">
        <v>30</v>
      </c>
      <c r="E202" s="6" t="s">
        <v>35</v>
      </c>
      <c r="F202" s="10">
        <v>1398</v>
      </c>
      <c r="G202" s="10">
        <v>1398</v>
      </c>
    </row>
    <row r="203" spans="2:7" s="1" customFormat="1" ht="24" hidden="1" x14ac:dyDescent="0.2">
      <c r="B203" s="26" t="s">
        <v>68</v>
      </c>
      <c r="C203" s="27">
        <v>650</v>
      </c>
      <c r="D203" s="29" t="s">
        <v>30</v>
      </c>
      <c r="E203" s="29" t="s">
        <v>35</v>
      </c>
      <c r="F203" s="30">
        <f>F204</f>
        <v>0</v>
      </c>
      <c r="G203" s="30"/>
    </row>
    <row r="204" spans="2:7" s="1" customFormat="1" ht="24" hidden="1" x14ac:dyDescent="0.2">
      <c r="B204" s="13" t="s">
        <v>8</v>
      </c>
      <c r="C204" s="16">
        <v>650</v>
      </c>
      <c r="D204" s="6" t="s">
        <v>30</v>
      </c>
      <c r="E204" s="6" t="s">
        <v>35</v>
      </c>
      <c r="F204" s="10">
        <f>F205</f>
        <v>0</v>
      </c>
      <c r="G204" s="10"/>
    </row>
    <row r="205" spans="2:7" s="1" customFormat="1" hidden="1" x14ac:dyDescent="0.2">
      <c r="B205" s="31" t="s">
        <v>89</v>
      </c>
      <c r="C205" s="32">
        <v>650</v>
      </c>
      <c r="D205" s="34" t="s">
        <v>30</v>
      </c>
      <c r="E205" s="34" t="s">
        <v>35</v>
      </c>
      <c r="F205" s="35">
        <v>0</v>
      </c>
      <c r="G205" s="35"/>
    </row>
    <row r="206" spans="2:7" s="1" customFormat="1" hidden="1" x14ac:dyDescent="0.2">
      <c r="B206" s="13" t="s">
        <v>77</v>
      </c>
      <c r="C206" s="16">
        <v>650</v>
      </c>
      <c r="D206" s="6" t="s">
        <v>30</v>
      </c>
      <c r="E206" s="6" t="s">
        <v>35</v>
      </c>
      <c r="F206" s="10">
        <f>F207</f>
        <v>8569.7000000000007</v>
      </c>
      <c r="G206" s="10">
        <f t="shared" ref="G206:G207" si="54">G207</f>
        <v>8436.9</v>
      </c>
    </row>
    <row r="207" spans="2:7" s="1" customFormat="1" ht="24" hidden="1" x14ac:dyDescent="0.2">
      <c r="B207" s="13" t="s">
        <v>8</v>
      </c>
      <c r="C207" s="16">
        <v>650</v>
      </c>
      <c r="D207" s="6" t="s">
        <v>30</v>
      </c>
      <c r="E207" s="6" t="s">
        <v>35</v>
      </c>
      <c r="F207" s="10">
        <f>F208</f>
        <v>8569.7000000000007</v>
      </c>
      <c r="G207" s="10">
        <f t="shared" si="54"/>
        <v>8436.9</v>
      </c>
    </row>
    <row r="208" spans="2:7" s="1" customFormat="1" hidden="1" x14ac:dyDescent="0.2">
      <c r="B208" s="13" t="s">
        <v>89</v>
      </c>
      <c r="C208" s="16">
        <v>650</v>
      </c>
      <c r="D208" s="6" t="s">
        <v>30</v>
      </c>
      <c r="E208" s="6" t="s">
        <v>35</v>
      </c>
      <c r="F208" s="10">
        <v>8569.7000000000007</v>
      </c>
      <c r="G208" s="10">
        <v>8436.9</v>
      </c>
    </row>
    <row r="209" spans="2:22" ht="24" hidden="1" x14ac:dyDescent="0.2">
      <c r="B209" s="13" t="s">
        <v>78</v>
      </c>
      <c r="C209" s="16">
        <v>650</v>
      </c>
      <c r="D209" s="6" t="s">
        <v>30</v>
      </c>
      <c r="E209" s="6" t="s">
        <v>35</v>
      </c>
      <c r="F209" s="10">
        <f>F210</f>
        <v>952.2</v>
      </c>
      <c r="G209" s="10">
        <f t="shared" ref="G209:G210" si="55">G210</f>
        <v>937.4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2:22" ht="24" hidden="1" x14ac:dyDescent="0.2">
      <c r="B210" s="13" t="s">
        <v>8</v>
      </c>
      <c r="C210" s="16">
        <v>650</v>
      </c>
      <c r="D210" s="6" t="s">
        <v>30</v>
      </c>
      <c r="E210" s="6" t="s">
        <v>35</v>
      </c>
      <c r="F210" s="10">
        <f>F211</f>
        <v>952.2</v>
      </c>
      <c r="G210" s="10">
        <f t="shared" si="55"/>
        <v>937.4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2:22" hidden="1" x14ac:dyDescent="0.2">
      <c r="B211" s="31" t="s">
        <v>89</v>
      </c>
      <c r="C211" s="32">
        <v>650</v>
      </c>
      <c r="D211" s="34" t="s">
        <v>30</v>
      </c>
      <c r="E211" s="34" t="s">
        <v>35</v>
      </c>
      <c r="F211" s="35">
        <v>952.2</v>
      </c>
      <c r="G211" s="35">
        <v>937.4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2:22" x14ac:dyDescent="0.2">
      <c r="B212" s="13" t="s">
        <v>36</v>
      </c>
      <c r="C212" s="16">
        <v>650</v>
      </c>
      <c r="D212" s="6" t="s">
        <v>24</v>
      </c>
      <c r="E212" s="6" t="s">
        <v>14</v>
      </c>
      <c r="F212" s="43">
        <f>F213</f>
        <v>22644.5</v>
      </c>
      <c r="G212" s="43">
        <f>G213</f>
        <v>20762.2</v>
      </c>
      <c r="H212" s="44">
        <f t="shared" ref="H212:H213" si="56">G212/F212</f>
        <v>0.91687606262006227</v>
      </c>
    </row>
    <row r="213" spans="2:22" x14ac:dyDescent="0.2">
      <c r="B213" s="13" t="s">
        <v>37</v>
      </c>
      <c r="C213" s="16">
        <v>650</v>
      </c>
      <c r="D213" s="6" t="s">
        <v>24</v>
      </c>
      <c r="E213" s="6" t="s">
        <v>22</v>
      </c>
      <c r="F213" s="43">
        <v>22644.5</v>
      </c>
      <c r="G213" s="43">
        <v>20762.2</v>
      </c>
      <c r="H213" s="44">
        <f t="shared" si="56"/>
        <v>0.91687606262006227</v>
      </c>
    </row>
    <row r="214" spans="2:22" ht="36" hidden="1" x14ac:dyDescent="0.2">
      <c r="B214" s="41" t="s">
        <v>58</v>
      </c>
      <c r="C214" s="27">
        <v>650</v>
      </c>
      <c r="D214" s="29" t="s">
        <v>24</v>
      </c>
      <c r="E214" s="29" t="s">
        <v>22</v>
      </c>
      <c r="F214" s="30">
        <f>F215</f>
        <v>105.4</v>
      </c>
      <c r="G214" s="30">
        <f>G215</f>
        <v>105.4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2:22" ht="24" hidden="1" x14ac:dyDescent="0.2">
      <c r="B215" s="13" t="s">
        <v>8</v>
      </c>
      <c r="C215" s="16">
        <v>650</v>
      </c>
      <c r="D215" s="6" t="s">
        <v>24</v>
      </c>
      <c r="E215" s="6" t="s">
        <v>22</v>
      </c>
      <c r="F215" s="10">
        <f>F216</f>
        <v>105.4</v>
      </c>
      <c r="G215" s="10">
        <f t="shared" ref="G215" si="57">G216</f>
        <v>105.4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2:22" hidden="1" x14ac:dyDescent="0.2">
      <c r="B216" s="13" t="s">
        <v>89</v>
      </c>
      <c r="C216" s="16">
        <v>650</v>
      </c>
      <c r="D216" s="6" t="s">
        <v>24</v>
      </c>
      <c r="E216" s="6" t="s">
        <v>22</v>
      </c>
      <c r="F216" s="10">
        <v>105.4</v>
      </c>
      <c r="G216" s="10">
        <v>105.4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2:22" ht="24" hidden="1" x14ac:dyDescent="0.2">
      <c r="B217" s="12" t="s">
        <v>38</v>
      </c>
      <c r="C217" s="16">
        <v>650</v>
      </c>
      <c r="D217" s="6" t="s">
        <v>24</v>
      </c>
      <c r="E217" s="6" t="s">
        <v>22</v>
      </c>
      <c r="F217" s="10">
        <f>F218</f>
        <v>18.600000000000001</v>
      </c>
      <c r="G217" s="10">
        <f t="shared" ref="G217:G218" si="58">G218</f>
        <v>18.600000000000001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2:22" ht="24" hidden="1" x14ac:dyDescent="0.2">
      <c r="B218" s="13" t="s">
        <v>8</v>
      </c>
      <c r="C218" s="16">
        <v>650</v>
      </c>
      <c r="D218" s="6" t="s">
        <v>24</v>
      </c>
      <c r="E218" s="6" t="s">
        <v>22</v>
      </c>
      <c r="F218" s="10">
        <f>F219</f>
        <v>18.600000000000001</v>
      </c>
      <c r="G218" s="10">
        <f t="shared" si="58"/>
        <v>18.600000000000001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2:22" hidden="1" x14ac:dyDescent="0.2">
      <c r="B219" s="13" t="s">
        <v>89</v>
      </c>
      <c r="C219" s="16">
        <v>650</v>
      </c>
      <c r="D219" s="6" t="s">
        <v>24</v>
      </c>
      <c r="E219" s="6" t="s">
        <v>22</v>
      </c>
      <c r="F219" s="10">
        <v>18.600000000000001</v>
      </c>
      <c r="G219" s="10">
        <v>18.600000000000001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2:22" ht="48" hidden="1" x14ac:dyDescent="0.2">
      <c r="B220" s="13" t="s">
        <v>103</v>
      </c>
      <c r="C220" s="16">
        <v>650</v>
      </c>
      <c r="D220" s="6" t="s">
        <v>24</v>
      </c>
      <c r="E220" s="6" t="s">
        <v>22</v>
      </c>
      <c r="F220" s="10">
        <f>F221</f>
        <v>1563.3000000000002</v>
      </c>
      <c r="G220" s="10">
        <f t="shared" ref="G220" si="59">G221</f>
        <v>1563.3000000000002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2:22" hidden="1" x14ac:dyDescent="0.2">
      <c r="B221" s="13" t="s">
        <v>62</v>
      </c>
      <c r="C221" s="16">
        <v>650</v>
      </c>
      <c r="D221" s="6" t="s">
        <v>24</v>
      </c>
      <c r="E221" s="6" t="s">
        <v>22</v>
      </c>
      <c r="F221" s="10">
        <f>SUM(F222:F223)</f>
        <v>1563.3000000000002</v>
      </c>
      <c r="G221" s="10">
        <f t="shared" ref="G221" si="60">SUM(G222:G223)</f>
        <v>1563.3000000000002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2:22" hidden="1" x14ac:dyDescent="0.2">
      <c r="B222" s="13" t="s">
        <v>97</v>
      </c>
      <c r="C222" s="16">
        <v>650</v>
      </c>
      <c r="D222" s="6" t="s">
        <v>24</v>
      </c>
      <c r="E222" s="6" t="s">
        <v>22</v>
      </c>
      <c r="F222" s="10">
        <v>1201.9000000000001</v>
      </c>
      <c r="G222" s="10">
        <v>1201.9000000000001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2:22" ht="24" hidden="1" x14ac:dyDescent="0.2">
      <c r="B223" s="13" t="s">
        <v>99</v>
      </c>
      <c r="C223" s="16">
        <v>650</v>
      </c>
      <c r="D223" s="6" t="s">
        <v>24</v>
      </c>
      <c r="E223" s="6" t="s">
        <v>22</v>
      </c>
      <c r="F223" s="10">
        <v>361.4</v>
      </c>
      <c r="G223" s="10">
        <v>361.4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2:22" ht="24" hidden="1" x14ac:dyDescent="0.2">
      <c r="B224" s="13" t="s">
        <v>59</v>
      </c>
      <c r="C224" s="16">
        <v>650</v>
      </c>
      <c r="D224" s="6" t="s">
        <v>24</v>
      </c>
      <c r="E224" s="6" t="s">
        <v>22</v>
      </c>
      <c r="F224" s="10">
        <f>F225+F229</f>
        <v>5587.9000000000005</v>
      </c>
      <c r="G224" s="10">
        <f t="shared" ref="G224" si="61">G225+G229</f>
        <v>5095.6000000000004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2:7" s="1" customFormat="1" hidden="1" x14ac:dyDescent="0.2">
      <c r="B225" s="13" t="s">
        <v>62</v>
      </c>
      <c r="C225" s="16">
        <v>650</v>
      </c>
      <c r="D225" s="6" t="s">
        <v>24</v>
      </c>
      <c r="E225" s="6" t="s">
        <v>22</v>
      </c>
      <c r="F225" s="10">
        <f>F226+F227+F228</f>
        <v>4427.1000000000004</v>
      </c>
      <c r="G225" s="10">
        <f t="shared" ref="G225" si="62">G226+G227+G228</f>
        <v>4427.1000000000004</v>
      </c>
    </row>
    <row r="226" spans="2:7" s="1" customFormat="1" hidden="1" x14ac:dyDescent="0.2">
      <c r="B226" s="13" t="s">
        <v>97</v>
      </c>
      <c r="C226" s="16">
        <v>650</v>
      </c>
      <c r="D226" s="6" t="s">
        <v>24</v>
      </c>
      <c r="E226" s="6" t="s">
        <v>22</v>
      </c>
      <c r="F226" s="10">
        <v>3527.8</v>
      </c>
      <c r="G226" s="10">
        <v>3527.8</v>
      </c>
    </row>
    <row r="227" spans="2:7" s="1" customFormat="1" ht="24" hidden="1" x14ac:dyDescent="0.2">
      <c r="B227" s="13" t="s">
        <v>98</v>
      </c>
      <c r="C227" s="16">
        <v>650</v>
      </c>
      <c r="D227" s="6" t="s">
        <v>24</v>
      </c>
      <c r="E227" s="6" t="s">
        <v>22</v>
      </c>
      <c r="F227" s="10">
        <v>69</v>
      </c>
      <c r="G227" s="10">
        <v>69</v>
      </c>
    </row>
    <row r="228" spans="2:7" s="1" customFormat="1" ht="24" hidden="1" x14ac:dyDescent="0.2">
      <c r="B228" s="13" t="s">
        <v>99</v>
      </c>
      <c r="C228" s="16">
        <v>650</v>
      </c>
      <c r="D228" s="6" t="s">
        <v>24</v>
      </c>
      <c r="E228" s="6" t="s">
        <v>22</v>
      </c>
      <c r="F228" s="10">
        <v>830.3</v>
      </c>
      <c r="G228" s="10">
        <v>830.3</v>
      </c>
    </row>
    <row r="229" spans="2:7" s="1" customFormat="1" ht="24" hidden="1" x14ac:dyDescent="0.2">
      <c r="B229" s="13" t="s">
        <v>8</v>
      </c>
      <c r="C229" s="16">
        <v>650</v>
      </c>
      <c r="D229" s="6" t="s">
        <v>24</v>
      </c>
      <c r="E229" s="6" t="s">
        <v>22</v>
      </c>
      <c r="F229" s="10">
        <f>F230</f>
        <v>1160.8</v>
      </c>
      <c r="G229" s="10">
        <f t="shared" ref="G229" si="63">G230</f>
        <v>668.5</v>
      </c>
    </row>
    <row r="230" spans="2:7" s="1" customFormat="1" hidden="1" x14ac:dyDescent="0.2">
      <c r="B230" s="13" t="s">
        <v>89</v>
      </c>
      <c r="C230" s="16">
        <v>650</v>
      </c>
      <c r="D230" s="6" t="s">
        <v>24</v>
      </c>
      <c r="E230" s="6" t="s">
        <v>22</v>
      </c>
      <c r="F230" s="10">
        <v>1160.8</v>
      </c>
      <c r="G230" s="10">
        <v>668.5</v>
      </c>
    </row>
    <row r="231" spans="2:7" s="1" customFormat="1" ht="72" hidden="1" x14ac:dyDescent="0.2">
      <c r="B231" s="41" t="s">
        <v>67</v>
      </c>
      <c r="C231" s="27">
        <v>650</v>
      </c>
      <c r="D231" s="29" t="s">
        <v>24</v>
      </c>
      <c r="E231" s="29" t="s">
        <v>22</v>
      </c>
      <c r="F231" s="30">
        <f>F232</f>
        <v>0</v>
      </c>
      <c r="G231" s="30"/>
    </row>
    <row r="232" spans="2:7" s="1" customFormat="1" hidden="1" x14ac:dyDescent="0.2">
      <c r="B232" s="13" t="s">
        <v>62</v>
      </c>
      <c r="C232" s="16">
        <v>650</v>
      </c>
      <c r="D232" s="6" t="s">
        <v>24</v>
      </c>
      <c r="E232" s="6" t="s">
        <v>22</v>
      </c>
      <c r="F232" s="10">
        <f>SUM(F233:F234)</f>
        <v>0</v>
      </c>
      <c r="G232" s="10"/>
    </row>
    <row r="233" spans="2:7" s="1" customFormat="1" hidden="1" x14ac:dyDescent="0.2">
      <c r="B233" s="13" t="s">
        <v>97</v>
      </c>
      <c r="C233" s="16">
        <v>650</v>
      </c>
      <c r="D233" s="6" t="s">
        <v>24</v>
      </c>
      <c r="E233" s="6" t="s">
        <v>22</v>
      </c>
      <c r="F233" s="10">
        <v>0</v>
      </c>
      <c r="G233" s="10"/>
    </row>
    <row r="234" spans="2:7" s="1" customFormat="1" ht="24" hidden="1" x14ac:dyDescent="0.2">
      <c r="B234" s="31" t="s">
        <v>99</v>
      </c>
      <c r="C234" s="32">
        <v>650</v>
      </c>
      <c r="D234" s="34" t="s">
        <v>24</v>
      </c>
      <c r="E234" s="34" t="s">
        <v>22</v>
      </c>
      <c r="F234" s="35">
        <v>0</v>
      </c>
      <c r="G234" s="35"/>
    </row>
    <row r="235" spans="2:7" s="1" customFormat="1" ht="24" hidden="1" x14ac:dyDescent="0.2">
      <c r="B235" s="12" t="s">
        <v>59</v>
      </c>
      <c r="C235" s="16">
        <v>650</v>
      </c>
      <c r="D235" s="6" t="s">
        <v>24</v>
      </c>
      <c r="E235" s="6" t="s">
        <v>22</v>
      </c>
      <c r="F235" s="10">
        <f>F236+F240</f>
        <v>680.2</v>
      </c>
      <c r="G235" s="10">
        <f t="shared" ref="G235" si="64">G236+G240</f>
        <v>429.7</v>
      </c>
    </row>
    <row r="236" spans="2:7" s="1" customFormat="1" hidden="1" x14ac:dyDescent="0.2">
      <c r="B236" s="13" t="s">
        <v>62</v>
      </c>
      <c r="C236" s="16">
        <v>650</v>
      </c>
      <c r="D236" s="6" t="s">
        <v>24</v>
      </c>
      <c r="E236" s="6" t="s">
        <v>22</v>
      </c>
      <c r="F236" s="10">
        <f>SUM(F237:F239)</f>
        <v>283.5</v>
      </c>
      <c r="G236" s="10">
        <f t="shared" ref="G236" si="65">SUM(G237:G239)</f>
        <v>283.5</v>
      </c>
    </row>
    <row r="237" spans="2:7" s="1" customFormat="1" hidden="1" x14ac:dyDescent="0.2">
      <c r="B237" s="13" t="s">
        <v>97</v>
      </c>
      <c r="C237" s="16">
        <v>650</v>
      </c>
      <c r="D237" s="6" t="s">
        <v>24</v>
      </c>
      <c r="E237" s="6" t="s">
        <v>22</v>
      </c>
      <c r="F237" s="10">
        <v>108.4</v>
      </c>
      <c r="G237" s="10">
        <v>108.4</v>
      </c>
    </row>
    <row r="238" spans="2:7" s="1" customFormat="1" ht="24" hidden="1" x14ac:dyDescent="0.2">
      <c r="B238" s="37" t="s">
        <v>98</v>
      </c>
      <c r="C238" s="38">
        <v>650</v>
      </c>
      <c r="D238" s="24" t="s">
        <v>24</v>
      </c>
      <c r="E238" s="24" t="s">
        <v>22</v>
      </c>
      <c r="F238" s="40">
        <v>0</v>
      </c>
      <c r="G238" s="40">
        <v>0</v>
      </c>
    </row>
    <row r="239" spans="2:7" s="1" customFormat="1" ht="24" hidden="1" x14ac:dyDescent="0.2">
      <c r="B239" s="13" t="s">
        <v>99</v>
      </c>
      <c r="C239" s="16">
        <v>650</v>
      </c>
      <c r="D239" s="6" t="s">
        <v>24</v>
      </c>
      <c r="E239" s="6" t="s">
        <v>22</v>
      </c>
      <c r="F239" s="10">
        <v>175.1</v>
      </c>
      <c r="G239" s="10">
        <v>175.1</v>
      </c>
    </row>
    <row r="240" spans="2:7" s="1" customFormat="1" ht="24" hidden="1" x14ac:dyDescent="0.2">
      <c r="B240" s="13" t="s">
        <v>8</v>
      </c>
      <c r="C240" s="16">
        <v>650</v>
      </c>
      <c r="D240" s="6" t="s">
        <v>24</v>
      </c>
      <c r="E240" s="6" t="s">
        <v>22</v>
      </c>
      <c r="F240" s="10">
        <f>F241</f>
        <v>396.7</v>
      </c>
      <c r="G240" s="10">
        <f t="shared" ref="G240" si="66">G241</f>
        <v>146.19999999999999</v>
      </c>
    </row>
    <row r="241" spans="2:7" s="1" customFormat="1" hidden="1" x14ac:dyDescent="0.2">
      <c r="B241" s="13" t="s">
        <v>89</v>
      </c>
      <c r="C241" s="16">
        <v>650</v>
      </c>
      <c r="D241" s="6" t="s">
        <v>24</v>
      </c>
      <c r="E241" s="6" t="s">
        <v>22</v>
      </c>
      <c r="F241" s="10">
        <v>396.7</v>
      </c>
      <c r="G241" s="10">
        <v>146.19999999999999</v>
      </c>
    </row>
    <row r="242" spans="2:7" s="1" customFormat="1" ht="48" hidden="1" x14ac:dyDescent="0.2">
      <c r="B242" s="13" t="s">
        <v>103</v>
      </c>
      <c r="C242" s="16">
        <v>650</v>
      </c>
      <c r="D242" s="6" t="s">
        <v>24</v>
      </c>
      <c r="E242" s="6" t="s">
        <v>22</v>
      </c>
      <c r="F242" s="10">
        <f>SUM(F244:F245)</f>
        <v>2979.3</v>
      </c>
      <c r="G242" s="10">
        <f t="shared" ref="G242" si="67">SUM(G244:G245)</f>
        <v>2979.3</v>
      </c>
    </row>
    <row r="243" spans="2:7" s="1" customFormat="1" hidden="1" x14ac:dyDescent="0.2">
      <c r="B243" s="13" t="s">
        <v>62</v>
      </c>
      <c r="C243" s="16">
        <v>650</v>
      </c>
      <c r="D243" s="6" t="s">
        <v>24</v>
      </c>
      <c r="E243" s="6" t="s">
        <v>22</v>
      </c>
      <c r="F243" s="10">
        <f>SUM(F244:F245)</f>
        <v>2979.3</v>
      </c>
      <c r="G243" s="10">
        <f t="shared" ref="G243" si="68">SUM(G244:G245)</f>
        <v>2979.3</v>
      </c>
    </row>
    <row r="244" spans="2:7" s="1" customFormat="1" hidden="1" x14ac:dyDescent="0.2">
      <c r="B244" s="13" t="s">
        <v>97</v>
      </c>
      <c r="C244" s="16">
        <v>650</v>
      </c>
      <c r="D244" s="6" t="s">
        <v>24</v>
      </c>
      <c r="E244" s="6" t="s">
        <v>22</v>
      </c>
      <c r="F244" s="10">
        <v>2289.6</v>
      </c>
      <c r="G244" s="10">
        <v>2289.6</v>
      </c>
    </row>
    <row r="245" spans="2:7" s="1" customFormat="1" ht="24" hidden="1" x14ac:dyDescent="0.2">
      <c r="B245" s="13" t="s">
        <v>99</v>
      </c>
      <c r="C245" s="16">
        <v>650</v>
      </c>
      <c r="D245" s="6" t="s">
        <v>24</v>
      </c>
      <c r="E245" s="6" t="s">
        <v>22</v>
      </c>
      <c r="F245" s="10">
        <v>689.7</v>
      </c>
      <c r="G245" s="10">
        <v>689.7</v>
      </c>
    </row>
    <row r="246" spans="2:7" s="1" customFormat="1" ht="24" hidden="1" x14ac:dyDescent="0.2">
      <c r="B246" s="12" t="s">
        <v>59</v>
      </c>
      <c r="C246" s="16">
        <v>650</v>
      </c>
      <c r="D246" s="6" t="s">
        <v>24</v>
      </c>
      <c r="E246" s="6" t="s">
        <v>22</v>
      </c>
      <c r="F246" s="10">
        <f>F247+F251+F253+F255</f>
        <v>11513.8</v>
      </c>
      <c r="G246" s="10">
        <f t="shared" ref="G246" si="69">G247+G251+G253+G255</f>
        <v>10374.299999999999</v>
      </c>
    </row>
    <row r="247" spans="2:7" s="1" customFormat="1" hidden="1" x14ac:dyDescent="0.2">
      <c r="B247" s="13" t="s">
        <v>62</v>
      </c>
      <c r="C247" s="16">
        <v>650</v>
      </c>
      <c r="D247" s="6" t="s">
        <v>24</v>
      </c>
      <c r="E247" s="6" t="s">
        <v>22</v>
      </c>
      <c r="F247" s="10">
        <f>SUM(F248:F250)</f>
        <v>8411.9</v>
      </c>
      <c r="G247" s="10">
        <f t="shared" ref="G247" si="70">SUM(G248:G250)</f>
        <v>8411.9</v>
      </c>
    </row>
    <row r="248" spans="2:7" s="1" customFormat="1" hidden="1" x14ac:dyDescent="0.2">
      <c r="B248" s="13" t="s">
        <v>97</v>
      </c>
      <c r="C248" s="16">
        <v>650</v>
      </c>
      <c r="D248" s="6" t="s">
        <v>24</v>
      </c>
      <c r="E248" s="6" t="s">
        <v>22</v>
      </c>
      <c r="F248" s="10">
        <v>6537.9</v>
      </c>
      <c r="G248" s="10">
        <v>6537.8</v>
      </c>
    </row>
    <row r="249" spans="2:7" s="1" customFormat="1" ht="24" hidden="1" x14ac:dyDescent="0.2">
      <c r="B249" s="13" t="s">
        <v>98</v>
      </c>
      <c r="C249" s="16">
        <v>650</v>
      </c>
      <c r="D249" s="6" t="s">
        <v>24</v>
      </c>
      <c r="E249" s="6" t="s">
        <v>22</v>
      </c>
      <c r="F249" s="10">
        <v>171.3</v>
      </c>
      <c r="G249" s="10">
        <v>171.3</v>
      </c>
    </row>
    <row r="250" spans="2:7" s="1" customFormat="1" ht="24" hidden="1" x14ac:dyDescent="0.2">
      <c r="B250" s="13" t="s">
        <v>99</v>
      </c>
      <c r="C250" s="16">
        <v>650</v>
      </c>
      <c r="D250" s="6" t="s">
        <v>24</v>
      </c>
      <c r="E250" s="6" t="s">
        <v>22</v>
      </c>
      <c r="F250" s="10">
        <v>1702.7</v>
      </c>
      <c r="G250" s="10">
        <v>1702.8</v>
      </c>
    </row>
    <row r="251" spans="2:7" s="1" customFormat="1" ht="24" hidden="1" x14ac:dyDescent="0.2">
      <c r="B251" s="13" t="s">
        <v>8</v>
      </c>
      <c r="C251" s="16">
        <v>650</v>
      </c>
      <c r="D251" s="6" t="s">
        <v>24</v>
      </c>
      <c r="E251" s="6" t="s">
        <v>22</v>
      </c>
      <c r="F251" s="10">
        <f>F252</f>
        <v>2676.6</v>
      </c>
      <c r="G251" s="10">
        <f t="shared" ref="G251" si="71">G252</f>
        <v>1538.5</v>
      </c>
    </row>
    <row r="252" spans="2:7" s="1" customFormat="1" hidden="1" x14ac:dyDescent="0.2">
      <c r="B252" s="13" t="s">
        <v>89</v>
      </c>
      <c r="C252" s="16">
        <v>650</v>
      </c>
      <c r="D252" s="6" t="s">
        <v>24</v>
      </c>
      <c r="E252" s="6" t="s">
        <v>22</v>
      </c>
      <c r="F252" s="10">
        <v>2676.6</v>
      </c>
      <c r="G252" s="10">
        <v>1538.5</v>
      </c>
    </row>
    <row r="253" spans="2:7" s="1" customFormat="1" hidden="1" x14ac:dyDescent="0.2">
      <c r="B253" s="26" t="s">
        <v>64</v>
      </c>
      <c r="C253" s="27">
        <v>650</v>
      </c>
      <c r="D253" s="29" t="s">
        <v>24</v>
      </c>
      <c r="E253" s="29" t="s">
        <v>22</v>
      </c>
      <c r="F253" s="30">
        <f>F254</f>
        <v>0</v>
      </c>
      <c r="G253" s="30"/>
    </row>
    <row r="254" spans="2:7" s="1" customFormat="1" ht="72" hidden="1" x14ac:dyDescent="0.2">
      <c r="B254" s="31" t="s">
        <v>93</v>
      </c>
      <c r="C254" s="32">
        <v>650</v>
      </c>
      <c r="D254" s="34" t="s">
        <v>24</v>
      </c>
      <c r="E254" s="34" t="s">
        <v>22</v>
      </c>
      <c r="F254" s="35">
        <v>0</v>
      </c>
      <c r="G254" s="35"/>
    </row>
    <row r="255" spans="2:7" s="1" customFormat="1" hidden="1" x14ac:dyDescent="0.2">
      <c r="B255" s="13" t="s">
        <v>9</v>
      </c>
      <c r="C255" s="16">
        <v>650</v>
      </c>
      <c r="D255" s="6" t="s">
        <v>24</v>
      </c>
      <c r="E255" s="6" t="s">
        <v>22</v>
      </c>
      <c r="F255" s="10">
        <f>SUM(F256:F258)</f>
        <v>425.3</v>
      </c>
      <c r="G255" s="10">
        <f t="shared" ref="G255" si="72">SUM(G256:G258)</f>
        <v>423.90000000000003</v>
      </c>
    </row>
    <row r="256" spans="2:7" s="1" customFormat="1" hidden="1" x14ac:dyDescent="0.2">
      <c r="B256" s="13" t="s">
        <v>90</v>
      </c>
      <c r="C256" s="16">
        <v>650</v>
      </c>
      <c r="D256" s="6" t="s">
        <v>24</v>
      </c>
      <c r="E256" s="6" t="s">
        <v>22</v>
      </c>
      <c r="F256" s="10">
        <v>413.8</v>
      </c>
      <c r="G256" s="10">
        <v>413.8</v>
      </c>
    </row>
    <row r="257" spans="2:22" hidden="1" x14ac:dyDescent="0.2">
      <c r="B257" s="13" t="s">
        <v>91</v>
      </c>
      <c r="C257" s="16">
        <v>650</v>
      </c>
      <c r="D257" s="6" t="s">
        <v>24</v>
      </c>
      <c r="E257" s="6" t="s">
        <v>22</v>
      </c>
      <c r="F257" s="10">
        <v>10.6</v>
      </c>
      <c r="G257" s="10">
        <v>9.3000000000000007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2:22" hidden="1" x14ac:dyDescent="0.2">
      <c r="B258" s="13" t="s">
        <v>92</v>
      </c>
      <c r="C258" s="16">
        <v>650</v>
      </c>
      <c r="D258" s="6" t="s">
        <v>24</v>
      </c>
      <c r="E258" s="6" t="s">
        <v>22</v>
      </c>
      <c r="F258" s="10">
        <v>0.9</v>
      </c>
      <c r="G258" s="10">
        <v>0.8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2:22" ht="24" hidden="1" x14ac:dyDescent="0.2">
      <c r="B259" s="13" t="s">
        <v>80</v>
      </c>
      <c r="C259" s="16">
        <v>650</v>
      </c>
      <c r="D259" s="16" t="s">
        <v>24</v>
      </c>
      <c r="E259" s="6" t="s">
        <v>22</v>
      </c>
      <c r="F259" s="19">
        <f>SUBTOTAL(9,F260)</f>
        <v>0</v>
      </c>
      <c r="G259" s="19">
        <f t="shared" ref="G259" si="73">SUBTOTAL(9,G260)</f>
        <v>0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2:22" ht="24" hidden="1" x14ac:dyDescent="0.2">
      <c r="B260" s="13" t="s">
        <v>8</v>
      </c>
      <c r="C260" s="16">
        <v>650</v>
      </c>
      <c r="D260" s="16" t="s">
        <v>24</v>
      </c>
      <c r="E260" s="6" t="s">
        <v>22</v>
      </c>
      <c r="F260" s="19">
        <v>130</v>
      </c>
      <c r="G260" s="19">
        <v>130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2:22" hidden="1" x14ac:dyDescent="0.2">
      <c r="B261" s="13" t="s">
        <v>89</v>
      </c>
      <c r="C261" s="16">
        <v>650</v>
      </c>
      <c r="D261" s="16" t="s">
        <v>24</v>
      </c>
      <c r="E261" s="6" t="s">
        <v>22</v>
      </c>
      <c r="F261" s="19">
        <v>130</v>
      </c>
      <c r="G261" s="19">
        <v>130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2:22" ht="24" hidden="1" x14ac:dyDescent="0.2">
      <c r="B262" s="12" t="s">
        <v>53</v>
      </c>
      <c r="C262" s="16">
        <v>650</v>
      </c>
      <c r="D262" s="6" t="s">
        <v>24</v>
      </c>
      <c r="E262" s="6" t="s">
        <v>22</v>
      </c>
      <c r="F262" s="10">
        <f>F264</f>
        <v>23</v>
      </c>
      <c r="G262" s="10">
        <f t="shared" ref="G262" si="74">G264</f>
        <v>23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2:22" ht="24" hidden="1" x14ac:dyDescent="0.2">
      <c r="B263" s="13" t="s">
        <v>8</v>
      </c>
      <c r="C263" s="16">
        <v>650</v>
      </c>
      <c r="D263" s="6" t="s">
        <v>24</v>
      </c>
      <c r="E263" s="6" t="s">
        <v>22</v>
      </c>
      <c r="F263" s="10">
        <f>F264</f>
        <v>23</v>
      </c>
      <c r="G263" s="10">
        <f t="shared" ref="G263" si="75">G264</f>
        <v>23</v>
      </c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2:22" hidden="1" x14ac:dyDescent="0.2">
      <c r="B264" s="13" t="s">
        <v>89</v>
      </c>
      <c r="C264" s="16">
        <v>650</v>
      </c>
      <c r="D264" s="6" t="s">
        <v>24</v>
      </c>
      <c r="E264" s="6" t="s">
        <v>22</v>
      </c>
      <c r="F264" s="10">
        <v>23</v>
      </c>
      <c r="G264" s="10">
        <v>23</v>
      </c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2:22" ht="24" hidden="1" x14ac:dyDescent="0.2">
      <c r="B265" s="12" t="s">
        <v>39</v>
      </c>
      <c r="C265" s="16">
        <v>650</v>
      </c>
      <c r="D265" s="9">
        <v>8</v>
      </c>
      <c r="E265" s="9">
        <v>1</v>
      </c>
      <c r="F265" s="10">
        <f>F267</f>
        <v>43</v>
      </c>
      <c r="G265" s="10">
        <f t="shared" ref="G265" si="76">G267</f>
        <v>43</v>
      </c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2:22" ht="24" hidden="1" x14ac:dyDescent="0.2">
      <c r="B266" s="13" t="s">
        <v>8</v>
      </c>
      <c r="C266" s="16">
        <v>650</v>
      </c>
      <c r="D266" s="9">
        <v>8</v>
      </c>
      <c r="E266" s="9">
        <v>1</v>
      </c>
      <c r="F266" s="10">
        <f>F267</f>
        <v>43</v>
      </c>
      <c r="G266" s="10">
        <f t="shared" ref="G266" si="77">G267</f>
        <v>43</v>
      </c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2:22" hidden="1" x14ac:dyDescent="0.2">
      <c r="B267" s="31" t="s">
        <v>89</v>
      </c>
      <c r="C267" s="32">
        <v>650</v>
      </c>
      <c r="D267" s="33">
        <v>8</v>
      </c>
      <c r="E267" s="33">
        <v>1</v>
      </c>
      <c r="F267" s="35">
        <v>43</v>
      </c>
      <c r="G267" s="35">
        <v>43</v>
      </c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2:22" x14ac:dyDescent="0.2">
      <c r="B268" s="14" t="s">
        <v>40</v>
      </c>
      <c r="C268" s="16">
        <v>650</v>
      </c>
      <c r="D268" s="6">
        <v>10</v>
      </c>
      <c r="E268" s="6" t="s">
        <v>14</v>
      </c>
      <c r="F268" s="43">
        <f>F269</f>
        <v>360</v>
      </c>
      <c r="G268" s="43">
        <f>G269</f>
        <v>360</v>
      </c>
      <c r="H268" s="44">
        <f t="shared" ref="H268:H278" si="78">G268/F268</f>
        <v>1</v>
      </c>
    </row>
    <row r="269" spans="2:22" x14ac:dyDescent="0.2">
      <c r="B269" s="14" t="s">
        <v>41</v>
      </c>
      <c r="C269" s="16">
        <v>650</v>
      </c>
      <c r="D269" s="6" t="s">
        <v>28</v>
      </c>
      <c r="E269" s="6" t="s">
        <v>22</v>
      </c>
      <c r="F269" s="43">
        <f>F270</f>
        <v>360</v>
      </c>
      <c r="G269" s="43">
        <f>G270</f>
        <v>360</v>
      </c>
      <c r="H269" s="44">
        <f t="shared" si="78"/>
        <v>1</v>
      </c>
    </row>
    <row r="270" spans="2:22" hidden="1" x14ac:dyDescent="0.2">
      <c r="B270" s="58" t="s">
        <v>104</v>
      </c>
      <c r="C270" s="27">
        <v>650</v>
      </c>
      <c r="D270" s="29" t="s">
        <v>28</v>
      </c>
      <c r="E270" s="29" t="s">
        <v>22</v>
      </c>
      <c r="F270" s="30">
        <f>F272</f>
        <v>360</v>
      </c>
      <c r="G270" s="30">
        <f>G272</f>
        <v>360</v>
      </c>
      <c r="H270" s="47">
        <f t="shared" si="78"/>
        <v>1</v>
      </c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2:22" ht="24" hidden="1" x14ac:dyDescent="0.2">
      <c r="B271" s="13" t="s">
        <v>42</v>
      </c>
      <c r="C271" s="16">
        <v>650</v>
      </c>
      <c r="D271" s="9">
        <v>10</v>
      </c>
      <c r="E271" s="9">
        <v>1</v>
      </c>
      <c r="F271" s="10">
        <f>F272</f>
        <v>360</v>
      </c>
      <c r="G271" s="10">
        <f t="shared" ref="G271" si="79">G272</f>
        <v>360</v>
      </c>
      <c r="H271" s="21">
        <f t="shared" si="78"/>
        <v>1</v>
      </c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2:22" ht="24" hidden="1" x14ac:dyDescent="0.2">
      <c r="B272" s="31" t="s">
        <v>105</v>
      </c>
      <c r="C272" s="32">
        <v>650</v>
      </c>
      <c r="D272" s="33">
        <v>10</v>
      </c>
      <c r="E272" s="33">
        <v>1</v>
      </c>
      <c r="F272" s="35">
        <v>360</v>
      </c>
      <c r="G272" s="35">
        <v>360</v>
      </c>
      <c r="H272" s="46">
        <f t="shared" si="78"/>
        <v>1</v>
      </c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2:22" x14ac:dyDescent="0.2">
      <c r="B273" s="14" t="s">
        <v>43</v>
      </c>
      <c r="C273" s="16">
        <v>650</v>
      </c>
      <c r="D273" s="6">
        <v>11</v>
      </c>
      <c r="E273" s="6" t="s">
        <v>14</v>
      </c>
      <c r="F273" s="43">
        <f>F274</f>
        <v>100</v>
      </c>
      <c r="G273" s="43">
        <f>G274</f>
        <v>100</v>
      </c>
      <c r="H273" s="44">
        <f t="shared" si="78"/>
        <v>1</v>
      </c>
    </row>
    <row r="274" spans="2:22" x14ac:dyDescent="0.2">
      <c r="B274" s="14" t="s">
        <v>49</v>
      </c>
      <c r="C274" s="16">
        <v>650</v>
      </c>
      <c r="D274" s="6" t="s">
        <v>44</v>
      </c>
      <c r="E274" s="6" t="s">
        <v>22</v>
      </c>
      <c r="F274" s="43">
        <f>F275</f>
        <v>100</v>
      </c>
      <c r="G274" s="43">
        <f>G275</f>
        <v>100</v>
      </c>
      <c r="H274" s="44">
        <f t="shared" si="78"/>
        <v>1</v>
      </c>
    </row>
    <row r="275" spans="2:22" ht="24" hidden="1" x14ac:dyDescent="0.2">
      <c r="B275" s="41" t="s">
        <v>53</v>
      </c>
      <c r="C275" s="27">
        <v>650</v>
      </c>
      <c r="D275" s="29" t="s">
        <v>44</v>
      </c>
      <c r="E275" s="29" t="s">
        <v>22</v>
      </c>
      <c r="F275" s="30">
        <f>SUM(F277:F277)</f>
        <v>100</v>
      </c>
      <c r="G275" s="30">
        <f>SUM(G277:G277)</f>
        <v>100</v>
      </c>
      <c r="H275" s="47">
        <f t="shared" si="78"/>
        <v>1</v>
      </c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2:22" ht="24" hidden="1" x14ac:dyDescent="0.2">
      <c r="B276" s="13" t="s">
        <v>8</v>
      </c>
      <c r="C276" s="16">
        <v>650</v>
      </c>
      <c r="D276" s="6" t="s">
        <v>44</v>
      </c>
      <c r="E276" s="6" t="s">
        <v>22</v>
      </c>
      <c r="F276" s="10">
        <f>F277</f>
        <v>100</v>
      </c>
      <c r="G276" s="10">
        <f t="shared" ref="G276" si="80">G277</f>
        <v>100</v>
      </c>
      <c r="H276" s="21">
        <f t="shared" si="78"/>
        <v>1</v>
      </c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2:22" hidden="1" x14ac:dyDescent="0.2">
      <c r="B277" s="31" t="s">
        <v>89</v>
      </c>
      <c r="C277" s="32">
        <v>650</v>
      </c>
      <c r="D277" s="34" t="s">
        <v>44</v>
      </c>
      <c r="E277" s="34" t="s">
        <v>22</v>
      </c>
      <c r="F277" s="35">
        <v>100</v>
      </c>
      <c r="G277" s="35">
        <v>100</v>
      </c>
      <c r="H277" s="46">
        <f t="shared" si="78"/>
        <v>1</v>
      </c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2:22" x14ac:dyDescent="0.2">
      <c r="B278" s="20" t="s">
        <v>46</v>
      </c>
      <c r="C278" s="5"/>
      <c r="D278" s="5"/>
      <c r="E278" s="5"/>
      <c r="F278" s="45">
        <f>F10+F88+F96+F119+F153+F212+F268+F273</f>
        <v>117559.4</v>
      </c>
      <c r="G278" s="45">
        <f>G10+G88+G96+G119+G153+G212+G268+G273</f>
        <v>111559.09999999999</v>
      </c>
      <c r="H278" s="44">
        <f t="shared" si="78"/>
        <v>0.94895941966359132</v>
      </c>
    </row>
    <row r="279" spans="2:22" hidden="1" x14ac:dyDescent="0.2">
      <c r="C279" s="2"/>
      <c r="D279" s="2"/>
      <c r="E279" s="3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2:22" x14ac:dyDescent="0.2">
      <c r="F280" s="55"/>
    </row>
    <row r="1048367" spans="8:8" x14ac:dyDescent="0.2">
      <c r="H1048367" s="49"/>
    </row>
    <row r="1048368" spans="8:8" x14ac:dyDescent="0.2">
      <c r="H1048368" s="49"/>
    </row>
    <row r="1048369" spans="8:8" x14ac:dyDescent="0.2">
      <c r="H1048369" s="50"/>
    </row>
    <row r="1048370" spans="8:8" x14ac:dyDescent="0.2">
      <c r="H1048370" s="50"/>
    </row>
    <row r="1048371" spans="8:8" x14ac:dyDescent="0.2">
      <c r="H1048371" s="50"/>
    </row>
    <row r="1048372" spans="8:8" x14ac:dyDescent="0.2">
      <c r="H1048372" s="50"/>
    </row>
    <row r="1048373" spans="8:8" x14ac:dyDescent="0.2">
      <c r="H1048373" s="50"/>
    </row>
    <row r="1048374" spans="8:8" x14ac:dyDescent="0.2">
      <c r="H1048374" s="50"/>
    </row>
    <row r="1048375" spans="8:8" x14ac:dyDescent="0.2">
      <c r="H1048375" s="50"/>
    </row>
    <row r="1048376" spans="8:8" x14ac:dyDescent="0.2">
      <c r="H1048376" s="50"/>
    </row>
    <row r="1048377" spans="8:8" x14ac:dyDescent="0.2">
      <c r="H1048377" s="50"/>
    </row>
    <row r="1048378" spans="8:8" x14ac:dyDescent="0.2">
      <c r="H1048378" s="50"/>
    </row>
    <row r="1048379" spans="8:8" x14ac:dyDescent="0.2">
      <c r="H1048379" s="50"/>
    </row>
    <row r="1048380" spans="8:8" x14ac:dyDescent="0.2">
      <c r="H1048380" s="50"/>
    </row>
    <row r="1048381" spans="8:8" x14ac:dyDescent="0.2">
      <c r="H1048381" s="50"/>
    </row>
    <row r="1048382" spans="8:8" x14ac:dyDescent="0.2">
      <c r="H1048382" s="50"/>
    </row>
    <row r="1048383" spans="8:8" x14ac:dyDescent="0.2">
      <c r="H1048383" s="50"/>
    </row>
    <row r="1048384" spans="8:8" x14ac:dyDescent="0.2">
      <c r="H1048384" s="50"/>
    </row>
    <row r="1048385" spans="8:8" x14ac:dyDescent="0.2">
      <c r="H1048385" s="50"/>
    </row>
    <row r="1048386" spans="8:8" x14ac:dyDescent="0.2">
      <c r="H1048386" s="50"/>
    </row>
    <row r="1048387" spans="8:8" x14ac:dyDescent="0.2">
      <c r="H1048387" s="50"/>
    </row>
    <row r="1048388" spans="8:8" x14ac:dyDescent="0.2">
      <c r="H1048388" s="50"/>
    </row>
    <row r="1048389" spans="8:8" x14ac:dyDescent="0.2">
      <c r="H1048389" s="50"/>
    </row>
    <row r="1048390" spans="8:8" x14ac:dyDescent="0.2">
      <c r="H1048390" s="50"/>
    </row>
    <row r="1048391" spans="8:8" x14ac:dyDescent="0.2">
      <c r="H1048391" s="50"/>
    </row>
    <row r="1048392" spans="8:8" x14ac:dyDescent="0.2">
      <c r="H1048392" s="50"/>
    </row>
    <row r="1048393" spans="8:8" x14ac:dyDescent="0.2">
      <c r="H1048393" s="50"/>
    </row>
    <row r="1048394" spans="8:8" x14ac:dyDescent="0.2">
      <c r="H1048394" s="50"/>
    </row>
    <row r="1048395" spans="8:8" x14ac:dyDescent="0.2">
      <c r="H1048395" s="50"/>
    </row>
    <row r="1048396" spans="8:8" x14ac:dyDescent="0.2">
      <c r="H1048396" s="50"/>
    </row>
    <row r="1048397" spans="8:8" x14ac:dyDescent="0.2">
      <c r="H1048397" s="50"/>
    </row>
    <row r="1048398" spans="8:8" x14ac:dyDescent="0.2">
      <c r="H1048398" s="50"/>
    </row>
    <row r="1048399" spans="8:8" x14ac:dyDescent="0.2">
      <c r="H1048399" s="50"/>
    </row>
    <row r="1048400" spans="8:8" x14ac:dyDescent="0.2">
      <c r="H1048400" s="50"/>
    </row>
    <row r="1048401" spans="8:8" x14ac:dyDescent="0.2">
      <c r="H1048401" s="50"/>
    </row>
    <row r="1048402" spans="8:8" x14ac:dyDescent="0.2">
      <c r="H1048402" s="50"/>
    </row>
    <row r="1048403" spans="8:8" x14ac:dyDescent="0.2">
      <c r="H1048403" s="50"/>
    </row>
    <row r="1048404" spans="8:8" x14ac:dyDescent="0.2">
      <c r="H1048404" s="50"/>
    </row>
    <row r="1048405" spans="8:8" x14ac:dyDescent="0.2">
      <c r="H1048405" s="50"/>
    </row>
    <row r="1048406" spans="8:8" x14ac:dyDescent="0.2">
      <c r="H1048406" s="50"/>
    </row>
    <row r="1048407" spans="8:8" x14ac:dyDescent="0.2">
      <c r="H1048407" s="50"/>
    </row>
    <row r="1048408" spans="8:8" x14ac:dyDescent="0.2">
      <c r="H1048408" s="50"/>
    </row>
    <row r="1048409" spans="8:8" x14ac:dyDescent="0.2">
      <c r="H1048409" s="50"/>
    </row>
    <row r="1048410" spans="8:8" x14ac:dyDescent="0.2">
      <c r="H1048410" s="50"/>
    </row>
    <row r="1048411" spans="8:8" x14ac:dyDescent="0.2">
      <c r="H1048411" s="50"/>
    </row>
    <row r="1048412" spans="8:8" x14ac:dyDescent="0.2">
      <c r="H1048412" s="50"/>
    </row>
    <row r="1048413" spans="8:8" x14ac:dyDescent="0.2">
      <c r="H1048413" s="50"/>
    </row>
    <row r="1048414" spans="8:8" x14ac:dyDescent="0.2">
      <c r="H1048414" s="50"/>
    </row>
    <row r="1048415" spans="8:8" x14ac:dyDescent="0.2">
      <c r="H1048415" s="50"/>
    </row>
    <row r="1048416" spans="8:8" x14ac:dyDescent="0.2">
      <c r="H1048416" s="50"/>
    </row>
    <row r="1048417" spans="8:8" x14ac:dyDescent="0.2">
      <c r="H1048417" s="50"/>
    </row>
    <row r="1048418" spans="8:8" x14ac:dyDescent="0.2">
      <c r="H1048418" s="50"/>
    </row>
    <row r="1048419" spans="8:8" x14ac:dyDescent="0.2">
      <c r="H1048419" s="50"/>
    </row>
    <row r="1048420" spans="8:8" x14ac:dyDescent="0.2">
      <c r="H1048420" s="50"/>
    </row>
    <row r="1048421" spans="8:8" x14ac:dyDescent="0.2">
      <c r="H1048421" s="50"/>
    </row>
    <row r="1048422" spans="8:8" x14ac:dyDescent="0.2">
      <c r="H1048422" s="50"/>
    </row>
    <row r="1048423" spans="8:8" x14ac:dyDescent="0.2">
      <c r="H1048423" s="50"/>
    </row>
  </sheetData>
  <autoFilter ref="A8:G279">
    <filterColumn colId="5">
      <filters>
        <filter val="0,5"/>
        <filter val="0,9"/>
        <filter val="1 090,8"/>
        <filter val="1 093,8"/>
        <filter val="1 160,8"/>
        <filter val="1 201,9"/>
        <filter val="1 266,0"/>
        <filter val="1 398,0"/>
        <filter val="1 425,3"/>
        <filter val="1 558,6"/>
        <filter val="1 563,3"/>
        <filter val="1 665,0"/>
        <filter val="1 702,7"/>
        <filter val="1 714,5"/>
        <filter val="1 800,0"/>
        <filter val="1 855,0"/>
        <filter val="10,4"/>
        <filter val="10,6"/>
        <filter val="100,0"/>
        <filter val="100,5"/>
        <filter val="105,4"/>
        <filter val="108,4"/>
        <filter val="11 513,8"/>
        <filter val="112,7"/>
        <filter val="117 559,4"/>
        <filter val="128,8"/>
        <filter val="129,5"/>
        <filter val="13 643,0"/>
        <filter val="13 910,4"/>
        <filter val="130"/>
        <filter val="15 433,8"/>
        <filter val="17 941,2"/>
        <filter val="17,0"/>
        <filter val="171,3"/>
        <filter val="175,1"/>
        <filter val="179,7"/>
        <filter val="18,6"/>
        <filter val="19,6"/>
        <filter val="190,2"/>
        <filter val="2 065,0"/>
        <filter val="2 173,1"/>
        <filter val="2 180,0"/>
        <filter val="2 281,9"/>
        <filter val="2 289,6"/>
        <filter val="2 293,1"/>
        <filter val="2 340,8"/>
        <filter val="2 676,6"/>
        <filter val="2 979,3"/>
        <filter val="20 582,9"/>
        <filter val="20,4"/>
        <filter val="201,3"/>
        <filter val="21 358,0"/>
        <filter val="22 006,0"/>
        <filter val="22 644,5"/>
        <filter val="229,4"/>
        <filter val="23,0"/>
        <filter val="235,0"/>
        <filter val="24,3"/>
        <filter val="242,2"/>
        <filter val="25 706,4"/>
        <filter val="259,2"/>
        <filter val="27 672,0"/>
        <filter val="28 121,4"/>
        <filter val="28 363,6"/>
        <filter val="28,8"/>
        <filter val="280,0"/>
        <filter val="283,5"/>
        <filter val="3 380,3"/>
        <filter val="3 527,8"/>
        <filter val="3 962,9"/>
        <filter val="317,2"/>
        <filter val="331,5"/>
        <filter val="335,3"/>
        <filter val="36,5"/>
        <filter val="360,0"/>
        <filter val="361,4"/>
        <filter val="396,7"/>
        <filter val="399,0"/>
        <filter val="4 427,1"/>
        <filter val="4 934,5"/>
        <filter val="400,0"/>
        <filter val="413,8"/>
        <filter val="425,3"/>
        <filter val="426,7"/>
        <filter val="426,9"/>
        <filter val="43,0"/>
        <filter val="5 587,9"/>
        <filter val="5 998,3"/>
        <filter val="5,6"/>
        <filter val="50,0"/>
        <filter val="527,3"/>
        <filter val="53 732,9"/>
        <filter val="555,5"/>
        <filter val="57,9"/>
        <filter val="597,9"/>
        <filter val="6 537,9"/>
        <filter val="63,0"/>
        <filter val="666,5"/>
        <filter val="680,2"/>
        <filter val="689,7"/>
        <filter val="69,0"/>
        <filter val="69,3"/>
        <filter val="7,2"/>
        <filter val="7,3"/>
        <filter val="777,6"/>
        <filter val="788,0"/>
        <filter val="8 207,6"/>
        <filter val="8 411,9"/>
        <filter val="8 569,7"/>
        <filter val="8 910,0"/>
        <filter val="81,4"/>
        <filter val="830,3"/>
        <filter val="867,8"/>
        <filter val="9,9"/>
        <filter val="950,0"/>
        <filter val="952,2"/>
      </filters>
    </filterColumn>
  </autoFilter>
  <mergeCells count="1">
    <mergeCell ref="B5:E5"/>
  </mergeCells>
  <pageMargins left="0.59055118110236227" right="0.19685039370078741" top="0.59055118110236227" bottom="0.59055118110236227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2019-02-15T07:29:57Z</cp:lastPrinted>
  <dcterms:created xsi:type="dcterms:W3CDTF">2013-11-14T08:43:48Z</dcterms:created>
  <dcterms:modified xsi:type="dcterms:W3CDTF">2019-02-15T07:30:16Z</dcterms:modified>
</cp:coreProperties>
</file>